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4\JAVNA naročila\20 JN Spojni material ponovitev\objava\"/>
    </mc:Choice>
  </mc:AlternateContent>
  <xr:revisionPtr revIDLastSave="0" documentId="8_{DE732CB3-B448-4DEC-982B-82D3A952F7A2}" xr6:coauthVersionLast="36" xr6:coauthVersionMax="36" xr10:uidLastSave="{00000000-0000-0000-0000-000000000000}"/>
  <bookViews>
    <workbookView xWindow="0" yWindow="0" windowWidth="28740" windowHeight="9930" xr2:uid="{00000000-000D-0000-FFFF-FFFF00000000}"/>
  </bookViews>
  <sheets>
    <sheet name="Ponudbeni predračun" sheetId="23" r:id="rId1"/>
    <sheet name="Tehnična specifikacija" sheetId="24" r:id="rId2"/>
  </sheets>
  <definedNames>
    <definedName name="_xlnm.Print_Area" localSheetId="0">'Ponudbeni predračun'!$B$1:$K$159</definedName>
    <definedName name="_xlnm.Print_Area" localSheetId="1">'Tehnična specifikacija'!$B$1:$K$17</definedName>
    <definedName name="_xlnm.Print_Titles" localSheetId="0">'Ponudbeni predračun'!$4:$4</definedName>
  </definedNames>
  <calcPr calcId="191029"/>
</workbook>
</file>

<file path=xl/calcChain.xml><?xml version="1.0" encoding="utf-8"?>
<calcChain xmlns="http://schemas.openxmlformats.org/spreadsheetml/2006/main">
  <c r="H123" i="23" l="1"/>
  <c r="H118" i="23" l="1"/>
  <c r="H150" i="23" l="1"/>
  <c r="H151" i="23"/>
  <c r="H149" i="23"/>
  <c r="H139" i="23" l="1"/>
  <c r="H140" i="23"/>
  <c r="H141" i="23"/>
  <c r="H142" i="23"/>
  <c r="H143" i="23"/>
  <c r="H120" i="23"/>
  <c r="H92" i="23"/>
  <c r="H76" i="23"/>
  <c r="H72" i="23"/>
  <c r="H55" i="23" l="1"/>
  <c r="H56" i="23"/>
  <c r="H57" i="23"/>
  <c r="H39" i="23"/>
  <c r="H40" i="23"/>
  <c r="H41" i="23"/>
  <c r="H42" i="23"/>
  <c r="H43" i="23"/>
  <c r="H45" i="23"/>
  <c r="H46" i="23"/>
  <c r="H47" i="23"/>
  <c r="H48" i="23"/>
  <c r="H132" i="23" l="1"/>
  <c r="H133" i="23"/>
  <c r="H134" i="23"/>
  <c r="H135" i="23"/>
  <c r="H136" i="23"/>
  <c r="H137" i="23"/>
  <c r="H138" i="23"/>
  <c r="H144" i="23"/>
  <c r="H145" i="23"/>
  <c r="H146" i="23"/>
  <c r="H147" i="23"/>
  <c r="H131" i="23"/>
  <c r="H124" i="23"/>
  <c r="H125" i="23"/>
  <c r="H126" i="23"/>
  <c r="H127" i="23"/>
  <c r="H128" i="23"/>
  <c r="H129" i="23"/>
  <c r="H122" i="23"/>
  <c r="H119" i="23"/>
  <c r="H112" i="23"/>
  <c r="H113" i="23"/>
  <c r="H114" i="23"/>
  <c r="H115" i="23"/>
  <c r="H116" i="23"/>
  <c r="H111" i="23"/>
  <c r="H108" i="23"/>
  <c r="H109" i="23"/>
  <c r="H110" i="23"/>
  <c r="H107" i="23"/>
  <c r="H95" i="23"/>
  <c r="H96" i="23"/>
  <c r="H97" i="23"/>
  <c r="H98" i="23"/>
  <c r="H99" i="23"/>
  <c r="H100" i="23"/>
  <c r="H101" i="23"/>
  <c r="H102" i="23"/>
  <c r="H103" i="23"/>
  <c r="H104" i="23"/>
  <c r="H105" i="23"/>
  <c r="H94" i="23"/>
  <c r="H91" i="23"/>
  <c r="H90" i="23"/>
  <c r="H84" i="23"/>
  <c r="H85" i="23"/>
  <c r="H86" i="23"/>
  <c r="H87" i="23"/>
  <c r="H88" i="23"/>
  <c r="H81" i="23"/>
  <c r="H82" i="23"/>
  <c r="H61" i="23"/>
  <c r="H62" i="23"/>
  <c r="H63" i="23"/>
  <c r="H64" i="23"/>
  <c r="H65" i="23"/>
  <c r="H66" i="23"/>
  <c r="H67" i="23"/>
  <c r="H68" i="23"/>
  <c r="H69" i="23"/>
  <c r="H70" i="23"/>
  <c r="H71" i="23"/>
  <c r="H73" i="23"/>
  <c r="H74" i="23"/>
  <c r="H75" i="23"/>
  <c r="H77" i="23"/>
  <c r="H78" i="23"/>
  <c r="H49" i="23"/>
  <c r="H50" i="23"/>
  <c r="H51" i="23"/>
  <c r="H52" i="23"/>
  <c r="H53" i="23"/>
  <c r="H38" i="23"/>
  <c r="H7" i="23"/>
  <c r="H8" i="23"/>
  <c r="H9" i="23"/>
  <c r="H10" i="23"/>
  <c r="H11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60" i="23" l="1"/>
  <c r="H83" i="23" l="1"/>
  <c r="H44" i="23"/>
  <c r="H58" i="23"/>
  <c r="H80" i="23"/>
  <c r="H37" i="23"/>
  <c r="H6" i="23"/>
  <c r="H152" i="23" l="1"/>
</calcChain>
</file>

<file path=xl/sharedStrings.xml><?xml version="1.0" encoding="utf-8"?>
<sst xmlns="http://schemas.openxmlformats.org/spreadsheetml/2006/main" count="440" uniqueCount="273">
  <si>
    <t>Vse skupaj (brez DDV)</t>
  </si>
  <si>
    <t>Naziv materiala 
(tehnični podatki + dodatni opis)</t>
  </si>
  <si>
    <t>Poz.</t>
  </si>
  <si>
    <t>Izjava ponudnika</t>
  </si>
  <si>
    <t>Ponudnik izjavlja, da je seznanjen s tehničnimi in ostalimi pogoji iz razpisne dokumentacije in da se z njimi strinja.</t>
  </si>
  <si>
    <t>Ponudnik izjavlja, da vsi proizvodi v ponudbi ustrezajo navedenim tehničnim opisom in ostalim tehničnim pogojem.</t>
  </si>
  <si>
    <t>Kraj in datum:</t>
  </si>
  <si>
    <t xml:space="preserve">  120 mm², M12</t>
  </si>
  <si>
    <t xml:space="preserve">  150 mm², M12</t>
  </si>
  <si>
    <t xml:space="preserve">  185 mm², M12</t>
  </si>
  <si>
    <t xml:space="preserve">  240 mm², M12</t>
  </si>
  <si>
    <t xml:space="preserve">  240 mm², M16</t>
  </si>
  <si>
    <t xml:space="preserve">  185 mm², M16</t>
  </si>
  <si>
    <t xml:space="preserve">  1,5 mm², M5</t>
  </si>
  <si>
    <t xml:space="preserve">  2,5 mm², M6</t>
  </si>
  <si>
    <t xml:space="preserve">  2,5 mm², M5</t>
  </si>
  <si>
    <t xml:space="preserve">     6 mm², M6</t>
  </si>
  <si>
    <t xml:space="preserve">     6 mm², M10</t>
  </si>
  <si>
    <t>Tehnični pogoji</t>
  </si>
  <si>
    <t>Ident</t>
  </si>
  <si>
    <t>002393</t>
  </si>
  <si>
    <t>022955</t>
  </si>
  <si>
    <t>002394</t>
  </si>
  <si>
    <t>013247</t>
  </si>
  <si>
    <t>022769</t>
  </si>
  <si>
    <t>002397</t>
  </si>
  <si>
    <t>022956</t>
  </si>
  <si>
    <t>002399</t>
  </si>
  <si>
    <t>024954</t>
  </si>
  <si>
    <t>023049</t>
  </si>
  <si>
    <t>018294</t>
  </si>
  <si>
    <t>021929</t>
  </si>
  <si>
    <t>023759</t>
  </si>
  <si>
    <t>023595</t>
  </si>
  <si>
    <t>021930</t>
  </si>
  <si>
    <t>012142</t>
  </si>
  <si>
    <t>024173</t>
  </si>
  <si>
    <t>021932</t>
  </si>
  <si>
    <t>012144</t>
  </si>
  <si>
    <t>021935</t>
  </si>
  <si>
    <t>022764</t>
  </si>
  <si>
    <t>022765</t>
  </si>
  <si>
    <t>017920</t>
  </si>
  <si>
    <t>002419</t>
  </si>
  <si>
    <t>012149</t>
  </si>
  <si>
    <t>012150</t>
  </si>
  <si>
    <t>018423</t>
  </si>
  <si>
    <t>002421</t>
  </si>
  <si>
    <t>016780</t>
  </si>
  <si>
    <t>002422</t>
  </si>
  <si>
    <t>018424</t>
  </si>
  <si>
    <t>020446</t>
  </si>
  <si>
    <t>020726</t>
  </si>
  <si>
    <t>002434</t>
  </si>
  <si>
    <t>016502</t>
  </si>
  <si>
    <t>021891</t>
  </si>
  <si>
    <t>021359</t>
  </si>
  <si>
    <t>021996</t>
  </si>
  <si>
    <t>002432</t>
  </si>
  <si>
    <t>016341</t>
  </si>
  <si>
    <t>002431</t>
  </si>
  <si>
    <t>017916</t>
  </si>
  <si>
    <t>002428</t>
  </si>
  <si>
    <t>021952</t>
  </si>
  <si>
    <t>012148</t>
  </si>
  <si>
    <t>013025</t>
  </si>
  <si>
    <t>022018</t>
  </si>
  <si>
    <t>002408</t>
  </si>
  <si>
    <t>002412</t>
  </si>
  <si>
    <t>012146</t>
  </si>
  <si>
    <t>012155</t>
  </si>
  <si>
    <t>012156</t>
  </si>
  <si>
    <t>016520</t>
  </si>
  <si>
    <t>022767</t>
  </si>
  <si>
    <t>025017</t>
  </si>
  <si>
    <t>002420</t>
  </si>
  <si>
    <t>002424</t>
  </si>
  <si>
    <t xml:space="preserve">  150 mm², M16</t>
  </si>
  <si>
    <t>002425</t>
  </si>
  <si>
    <t>002429</t>
  </si>
  <si>
    <t>002436</t>
  </si>
  <si>
    <t>018928</t>
  </si>
  <si>
    <t>019447</t>
  </si>
  <si>
    <t>028143</t>
  </si>
  <si>
    <t xml:space="preserve">  240 mm², M10</t>
  </si>
  <si>
    <t xml:space="preserve">  2,5 mm², M10</t>
  </si>
  <si>
    <t>035117</t>
  </si>
  <si>
    <t xml:space="preserve">  1,5 mm², M8</t>
  </si>
  <si>
    <t>027006</t>
  </si>
  <si>
    <t xml:space="preserve">     6 mm², M5</t>
  </si>
  <si>
    <t xml:space="preserve">     6 mm², M8</t>
  </si>
  <si>
    <t>026539</t>
  </si>
  <si>
    <t>017915</t>
  </si>
  <si>
    <t>031678</t>
  </si>
  <si>
    <t>036088</t>
  </si>
  <si>
    <t xml:space="preserve">  150 mm², M10</t>
  </si>
  <si>
    <t xml:space="preserve">  240 mm², M10, b≤ 38 mm</t>
  </si>
  <si>
    <t>011552</t>
  </si>
  <si>
    <t>005657</t>
  </si>
  <si>
    <t>002437</t>
  </si>
  <si>
    <t>005658</t>
  </si>
  <si>
    <t>002439</t>
  </si>
  <si>
    <t>002440</t>
  </si>
  <si>
    <t>002441</t>
  </si>
  <si>
    <t>002442</t>
  </si>
  <si>
    <t xml:space="preserve">  120 mm²</t>
  </si>
  <si>
    <t>002443</t>
  </si>
  <si>
    <t xml:space="preserve">  150 mm²</t>
  </si>
  <si>
    <t>002445</t>
  </si>
  <si>
    <t xml:space="preserve">  185 mm²</t>
  </si>
  <si>
    <t>002446</t>
  </si>
  <si>
    <t xml:space="preserve">  240 mm²</t>
  </si>
  <si>
    <t>012188</t>
  </si>
  <si>
    <t xml:space="preserve">  1,5 mm²</t>
  </si>
  <si>
    <t>013017</t>
  </si>
  <si>
    <t xml:space="preserve">  2,5 mm²</t>
  </si>
  <si>
    <t>002450</t>
  </si>
  <si>
    <t>002448</t>
  </si>
  <si>
    <t>002449</t>
  </si>
  <si>
    <t>002451</t>
  </si>
  <si>
    <t>002452</t>
  </si>
  <si>
    <t>002453</t>
  </si>
  <si>
    <t>002455</t>
  </si>
  <si>
    <t>002456</t>
  </si>
  <si>
    <t>002457</t>
  </si>
  <si>
    <t>002458</t>
  </si>
  <si>
    <t>016586</t>
  </si>
  <si>
    <t>019083</t>
  </si>
  <si>
    <t>022046</t>
  </si>
  <si>
    <t>019085</t>
  </si>
  <si>
    <t>002462</t>
  </si>
  <si>
    <t>023367</t>
  </si>
  <si>
    <t>002463</t>
  </si>
  <si>
    <t>007105</t>
  </si>
  <si>
    <t xml:space="preserve">  150/70 mm²</t>
  </si>
  <si>
    <t>020796</t>
  </si>
  <si>
    <t xml:space="preserve">  1,5 mm², L18</t>
  </si>
  <si>
    <t>022344</t>
  </si>
  <si>
    <t xml:space="preserve">  2×1,5 mm², L12</t>
  </si>
  <si>
    <t>022345</t>
  </si>
  <si>
    <t xml:space="preserve">  2×2,5 mm², L13</t>
  </si>
  <si>
    <t>028245</t>
  </si>
  <si>
    <t xml:space="preserve">  2×6mm², L14</t>
  </si>
  <si>
    <t>020795</t>
  </si>
  <si>
    <t xml:space="preserve">  2,5 mm², L18</t>
  </si>
  <si>
    <t>023941</t>
  </si>
  <si>
    <t xml:space="preserve">  4 mm², L18</t>
  </si>
  <si>
    <t>019459</t>
  </si>
  <si>
    <t xml:space="preserve">  6 mm², L12</t>
  </si>
  <si>
    <t>023940</t>
  </si>
  <si>
    <t xml:space="preserve">  6 mm², L18</t>
  </si>
  <si>
    <t>019498</t>
  </si>
  <si>
    <t xml:space="preserve">  10 mm², L12</t>
  </si>
  <si>
    <t>015897</t>
  </si>
  <si>
    <t xml:space="preserve">  10 mm², L18</t>
  </si>
  <si>
    <t>028244</t>
  </si>
  <si>
    <t xml:space="preserve">  2×10 mm², L14</t>
  </si>
  <si>
    <t>023760</t>
  </si>
  <si>
    <t xml:space="preserve">  16 mm², L18</t>
  </si>
  <si>
    <t>028243</t>
  </si>
  <si>
    <t xml:space="preserve">  2×16 mm², L14</t>
  </si>
  <si>
    <t>023218</t>
  </si>
  <si>
    <t xml:space="preserve">  25 mm², L16</t>
  </si>
  <si>
    <t>024062</t>
  </si>
  <si>
    <t xml:space="preserve">  25 mm², L22</t>
  </si>
  <si>
    <t>026129</t>
  </si>
  <si>
    <t xml:space="preserve">  35 mm², L16</t>
  </si>
  <si>
    <t>024063</t>
  </si>
  <si>
    <t xml:space="preserve">  35 mm², L25</t>
  </si>
  <si>
    <t>021956</t>
  </si>
  <si>
    <t xml:space="preserve">  0,75 mm², L14</t>
  </si>
  <si>
    <t>019033</t>
  </si>
  <si>
    <t xml:space="preserve">  1,5 mm², L14</t>
  </si>
  <si>
    <t>019034</t>
  </si>
  <si>
    <t xml:space="preserve">  2,5 mm², L14</t>
  </si>
  <si>
    <t>EM</t>
  </si>
  <si>
    <t>Količina</t>
  </si>
  <si>
    <t>kos</t>
  </si>
  <si>
    <t xml:space="preserve">  240 mm², M12, b≤ 38 mm</t>
  </si>
  <si>
    <t>037865</t>
  </si>
  <si>
    <t xml:space="preserve">  150 mm², M10, b≤ 30 mm</t>
  </si>
  <si>
    <t>007181</t>
  </si>
  <si>
    <t xml:space="preserve">     6 mm²</t>
  </si>
  <si>
    <t>Tip 
(oznaka iz kataloga)</t>
  </si>
  <si>
    <t xml:space="preserve">Proizvajalec
</t>
  </si>
  <si>
    <r>
      <t>ČEVELJ KABELSKI cevni AlCu</t>
    </r>
    <r>
      <rPr>
        <sz val="10"/>
        <rFont val="Calibri"/>
        <family val="2"/>
        <charset val="238"/>
        <scheme val="minor"/>
      </rPr>
      <t xml:space="preserve"> (po DIN 46329)</t>
    </r>
  </si>
  <si>
    <t>sklop 1: KABELSKI ČEVLJI IN VEZNI TULCI</t>
  </si>
  <si>
    <t>PONUDBENI PREDRAČUN</t>
  </si>
  <si>
    <t>Cena/EM (€)
(brez DDV)</t>
  </si>
  <si>
    <t>Skupaj cena (€)
(brez DDV)</t>
  </si>
  <si>
    <t xml:space="preserve"> Št. strani ponudbe
(tehnični podatki tipa)</t>
  </si>
  <si>
    <t xml:space="preserve">    95 mm², M16</t>
  </si>
  <si>
    <t xml:space="preserve">    95 mm², M12</t>
  </si>
  <si>
    <t xml:space="preserve">    95 mm², M10</t>
  </si>
  <si>
    <t xml:space="preserve">    70 mm², M12</t>
  </si>
  <si>
    <t xml:space="preserve">    70 mm², M10</t>
  </si>
  <si>
    <t xml:space="preserve">    70 mm², M8</t>
  </si>
  <si>
    <t xml:space="preserve">    50 mm², M16</t>
  </si>
  <si>
    <t xml:space="preserve">    50 mm², M12</t>
  </si>
  <si>
    <t xml:space="preserve">    50 mm², M10</t>
  </si>
  <si>
    <t xml:space="preserve">    35 mm², M16</t>
  </si>
  <si>
    <t xml:space="preserve">    35 mm², M12</t>
  </si>
  <si>
    <t xml:space="preserve">    35 mm², M10</t>
  </si>
  <si>
    <t xml:space="preserve">    35 mm², M8</t>
  </si>
  <si>
    <t xml:space="preserve">    25 mm², M12</t>
  </si>
  <si>
    <t xml:space="preserve">    25 mm², M10</t>
  </si>
  <si>
    <t xml:space="preserve">    25 mm², M8</t>
  </si>
  <si>
    <t xml:space="preserve">    16 mm², M12</t>
  </si>
  <si>
    <t xml:space="preserve">    16 mm², M10</t>
  </si>
  <si>
    <t xml:space="preserve">    16 mm², M8</t>
  </si>
  <si>
    <t xml:space="preserve">    16 mm², M6</t>
  </si>
  <si>
    <t xml:space="preserve">    10 mm², M10</t>
  </si>
  <si>
    <t xml:space="preserve">    10 mm², M8</t>
  </si>
  <si>
    <t xml:space="preserve">    10 mm², M6</t>
  </si>
  <si>
    <t xml:space="preserve">      6 mm², M8</t>
  </si>
  <si>
    <t xml:space="preserve">      6 mm², M6</t>
  </si>
  <si>
    <t xml:space="preserve">     95 mm², M12</t>
  </si>
  <si>
    <t xml:space="preserve">     70 mm², M12</t>
  </si>
  <si>
    <t xml:space="preserve">     70 mm², M10</t>
  </si>
  <si>
    <t xml:space="preserve">     50 mm², M12</t>
  </si>
  <si>
    <t xml:space="preserve">     50 mm², M8</t>
  </si>
  <si>
    <t xml:space="preserve">     35 mm², M12</t>
  </si>
  <si>
    <t xml:space="preserve">     35 mm², M10</t>
  </si>
  <si>
    <t xml:space="preserve">     35 mm², M8</t>
  </si>
  <si>
    <t xml:space="preserve">     16 mm², M8</t>
  </si>
  <si>
    <t xml:space="preserve">    70 mm², M10, b≤ 25 mm</t>
  </si>
  <si>
    <t xml:space="preserve">     70 mm², M8</t>
  </si>
  <si>
    <t xml:space="preserve">     50 mm², M10</t>
  </si>
  <si>
    <t xml:space="preserve">     35 mm²,  M10</t>
  </si>
  <si>
    <t xml:space="preserve">     25 mm², M8</t>
  </si>
  <si>
    <t xml:space="preserve">     16 mm², M6</t>
  </si>
  <si>
    <r>
      <t xml:space="preserve">ČEVELJ KABELSKI cevni Cu </t>
    </r>
    <r>
      <rPr>
        <sz val="10"/>
        <rFont val="Calibri"/>
        <family val="2"/>
        <charset val="238"/>
        <scheme val="minor"/>
      </rPr>
      <t>(po DIN 46235)</t>
    </r>
  </si>
  <si>
    <r>
      <t xml:space="preserve">ČEVELJ KABELSKI cevni Al </t>
    </r>
    <r>
      <rPr>
        <sz val="10"/>
        <rFont val="Calibri"/>
        <family val="2"/>
        <charset val="238"/>
        <scheme val="minor"/>
      </rPr>
      <t>(po DIN 46329)</t>
    </r>
  </si>
  <si>
    <r>
      <t xml:space="preserve">ČEVELJ KABELSKI kovan Al </t>
    </r>
    <r>
      <rPr>
        <sz val="10"/>
        <rFont val="Calibri"/>
        <family val="2"/>
        <charset val="238"/>
        <scheme val="minor"/>
      </rPr>
      <t>(vodoneprepustni) (po DIN 46329)</t>
    </r>
  </si>
  <si>
    <r>
      <t xml:space="preserve">ČEVELJ KABELSKI izoliran očesni Cu 
</t>
    </r>
    <r>
      <rPr>
        <sz val="10"/>
        <rFont val="Calibri"/>
        <family val="2"/>
        <charset val="238"/>
        <scheme val="minor"/>
      </rPr>
      <t>(po DIN 46237)</t>
    </r>
  </si>
  <si>
    <t>TULEC VEZNI Cu (izoliran)</t>
  </si>
  <si>
    <t xml:space="preserve">     70/35 mm²</t>
  </si>
  <si>
    <t xml:space="preserve">    70/70 mm²</t>
  </si>
  <si>
    <t xml:space="preserve">    70/50 mm²</t>
  </si>
  <si>
    <t xml:space="preserve">    70/35 mm²</t>
  </si>
  <si>
    <t xml:space="preserve">    35/35 mm²</t>
  </si>
  <si>
    <t xml:space="preserve">    35/16 mm²</t>
  </si>
  <si>
    <t xml:space="preserve">     16/16mm²</t>
  </si>
  <si>
    <t xml:space="preserve">    95 mm²</t>
  </si>
  <si>
    <t xml:space="preserve">    70 mm²</t>
  </si>
  <si>
    <t xml:space="preserve">    50 mm²</t>
  </si>
  <si>
    <t xml:space="preserve">    35 mm²</t>
  </si>
  <si>
    <t xml:space="preserve">    25 mm²</t>
  </si>
  <si>
    <t xml:space="preserve">    16 mm²</t>
  </si>
  <si>
    <t xml:space="preserve">    10 mm²</t>
  </si>
  <si>
    <t xml:space="preserve">      6 mm²</t>
  </si>
  <si>
    <t xml:space="preserve">     35/16 mm²</t>
  </si>
  <si>
    <t xml:space="preserve">     25 mm²</t>
  </si>
  <si>
    <t xml:space="preserve">     16 mm²</t>
  </si>
  <si>
    <t xml:space="preserve">    35/10 mm²</t>
  </si>
  <si>
    <t>Žig in podpis:</t>
  </si>
  <si>
    <t>Kabelski čevlji in vezni tulci morajo imeti trajne in čitljive oznake (ne velja nujno za artikle do 10 mm2):
 - oznaka proizvajalca;
 - oznaka nazivnega prereza;
 - oznaka luknje za vijak (pri kabelskih čevljih);
 - oznaka za stiskanje (pri izvedbah po DIN);</t>
  </si>
  <si>
    <t>TEHNIČNA SPECIFIKACIJA</t>
  </si>
  <si>
    <t>1.</t>
  </si>
  <si>
    <t>2.</t>
  </si>
  <si>
    <t>3.</t>
  </si>
  <si>
    <t>4.</t>
  </si>
  <si>
    <t>031071</t>
  </si>
  <si>
    <t>038160</t>
  </si>
  <si>
    <r>
      <rPr>
        <sz val="10"/>
        <rFont val="Calibri"/>
        <family val="2"/>
        <charset val="238"/>
        <scheme val="minor"/>
      </rPr>
      <t>Ponujen material morajo ustrezati naslednje zahtevam: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 xml:space="preserve"> - kabelski čevlji in vezni tulci morajo biti skladni z navedenimi standardi ali enakovrednimi;
 - kabelski čevlji in vezni tulci morajo biti primerni za šestkotno gnetenje (z ročnim in hidravličnim orodjem);
 - kabelski čevlji in vezni tulci morajo ustrezati uporabi pri  Al oz. Cu vodnike po EN 60228 (oz. VDE 0295);
 - material Al kabelskih čevljev in Al tulcev:  E-Al 99,5 (po EN 573-1,3);
 - material Cu kabelskih čevljev in Cu tulcev: E-Cu 99,9 (po EN 13600), galvanizirana površina (razen pri Al/Cu);
 - vsi Al in AlCu kabelski čevlji in vezni tulci polnjeni s kontaktno mastjo in zaprti s čepom;
</t>
    </r>
  </si>
  <si>
    <r>
      <t xml:space="preserve">TULEC votlica Cu izoliran - trak </t>
    </r>
    <r>
      <rPr>
        <sz val="10"/>
        <rFont val="Calibri"/>
        <family val="2"/>
        <charset val="238"/>
        <scheme val="minor"/>
      </rPr>
      <t>(DIN 46228)</t>
    </r>
  </si>
  <si>
    <r>
      <t xml:space="preserve">TULEC VEZNI Al/Cu </t>
    </r>
    <r>
      <rPr>
        <sz val="10"/>
        <rFont val="Calibri"/>
        <family val="2"/>
        <charset val="238"/>
        <scheme val="minor"/>
      </rPr>
      <t>(po DIN 46267-1,2)</t>
    </r>
  </si>
  <si>
    <r>
      <t xml:space="preserve">TULEC VEZNI Al-reducirni </t>
    </r>
    <r>
      <rPr>
        <sz val="10"/>
        <rFont val="Calibri"/>
        <family val="2"/>
        <charset val="238"/>
        <scheme val="minor"/>
      </rPr>
      <t>(po DIN 46267-2)</t>
    </r>
  </si>
  <si>
    <r>
      <t xml:space="preserve">TULEC VEZNI Al </t>
    </r>
    <r>
      <rPr>
        <sz val="10"/>
        <rFont val="Calibri"/>
        <family val="2"/>
        <charset val="238"/>
        <scheme val="minor"/>
      </rPr>
      <t>(po DIN 46267-2)</t>
    </r>
  </si>
  <si>
    <r>
      <t xml:space="preserve">TULEC VEZNI Cu </t>
    </r>
    <r>
      <rPr>
        <sz val="10"/>
        <rFont val="Calibri"/>
        <family val="2"/>
        <charset val="238"/>
        <scheme val="minor"/>
      </rPr>
      <t>(po DIN 46267-1)</t>
    </r>
  </si>
  <si>
    <t>V primeru naročnikove zahteve v fazi ocenitev ponudb mora ponudnik v roku 5 delovnih dni od naročnikovega poziva:
  - dostaviti posamezne vzorce kabelskega pribora (naročnik bo v pozivu določil največ 15 pozicij);
  - omogočiti vpogled v dokumentacijo, navedeno na proizvajalčevi izjavi o skladnosti (certifikati, preizkusi, ...)
V primeru ugotovljenega zavajanja se ponudba izloči kot nedopustna.</t>
  </si>
  <si>
    <t>Ponudnik mora za proizvode v ponudbi predložiti:
 - proizvajalčevo izjavo o skladnosti;
 - katalog oz. tehnične podatke;</t>
  </si>
  <si>
    <r>
      <t xml:space="preserve">TULEC votlica Cu izoliran </t>
    </r>
    <r>
      <rPr>
        <sz val="10"/>
        <rFont val="Calibri"/>
        <family val="2"/>
        <charset val="238"/>
        <scheme val="minor"/>
      </rPr>
      <t>(po DIN 46228)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</si>
</sst>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Arial CE"/>
      <charset val="238"/>
    </font>
    <font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0" borderId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8" xfId="0" quotePrefix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0" xfId="1" applyFont="1" applyAlignment="1">
      <alignment vertical="center" wrapText="1"/>
    </xf>
    <xf numFmtId="0" fontId="7" fillId="0" borderId="0" xfId="0" applyFont="1" applyAlignment="1">
      <alignment horizontal="center" vertical="center" shrinkToFit="1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0" fontId="7" fillId="0" borderId="25" xfId="0" applyFont="1" applyBorder="1" applyAlignment="1">
      <alignment horizontal="center" vertical="center" wrapText="1"/>
    </xf>
    <xf numFmtId="0" fontId="4" fillId="0" borderId="8" xfId="0" quotePrefix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Alignment="1">
      <alignment horizontal="left" vertical="top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shrinkToFit="1"/>
    </xf>
    <xf numFmtId="3" fontId="4" fillId="0" borderId="0" xfId="0" applyNumberFormat="1" applyFont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7" fillId="0" borderId="25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3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quotePrefix="1" applyNumberFormat="1" applyFont="1" applyFill="1" applyBorder="1" applyAlignment="1">
      <alignment horizontal="center" vertical="center"/>
    </xf>
    <xf numFmtId="0" fontId="4" fillId="0" borderId="10" xfId="0" quotePrefix="1" applyNumberFormat="1" applyFont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vertical="center" wrapText="1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 shrinkToFit="1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65" fontId="3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7" fillId="0" borderId="4" xfId="1" applyNumberFormat="1" applyFont="1" applyFill="1" applyBorder="1" applyAlignment="1">
      <alignment vertical="center" wrapText="1"/>
    </xf>
    <xf numFmtId="0" fontId="7" fillId="0" borderId="0" xfId="0" applyFont="1" applyAlignment="1">
      <alignment vertical="top"/>
    </xf>
    <xf numFmtId="0" fontId="7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vertical="center" wrapTex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49" fontId="7" fillId="0" borderId="7" xfId="0" applyNumberFormat="1" applyFont="1" applyFill="1" applyBorder="1" applyAlignment="1">
      <alignment vertical="center" wrapText="1"/>
    </xf>
    <xf numFmtId="3" fontId="7" fillId="0" borderId="8" xfId="0" applyNumberFormat="1" applyFont="1" applyFill="1" applyBorder="1" applyAlignment="1">
      <alignment horizontal="right" vertical="center" wrapText="1"/>
    </xf>
    <xf numFmtId="3" fontId="7" fillId="0" borderId="10" xfId="0" applyNumberFormat="1" applyFont="1" applyFill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 applyProtection="1">
      <alignment horizontal="right" vertical="center" wrapText="1"/>
      <protection locked="0"/>
    </xf>
    <xf numFmtId="4" fontId="7" fillId="0" borderId="8" xfId="0" applyNumberFormat="1" applyFont="1" applyFill="1" applyBorder="1" applyAlignment="1">
      <alignment horizontal="right" vertical="center" wrapText="1"/>
    </xf>
    <xf numFmtId="164" fontId="7" fillId="0" borderId="9" xfId="0" applyNumberFormat="1" applyFont="1" applyBorder="1" applyAlignment="1" applyProtection="1">
      <alignment horizontal="right" vertical="center" wrapText="1"/>
      <protection locked="0"/>
    </xf>
    <xf numFmtId="4" fontId="7" fillId="0" borderId="9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10" xfId="0" applyNumberFormat="1" applyFont="1" applyBorder="1" applyAlignment="1" applyProtection="1">
      <alignment horizontal="right" vertical="center" wrapText="1"/>
      <protection locked="0"/>
    </xf>
    <xf numFmtId="4" fontId="7" fillId="0" borderId="10" xfId="0" applyNumberFormat="1" applyFont="1" applyFill="1" applyBorder="1" applyAlignment="1">
      <alignment horizontal="right" vertical="center" wrapText="1"/>
    </xf>
    <xf numFmtId="164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right" vertical="center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28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49" fontId="4" fillId="0" borderId="8" xfId="2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2" xfId="2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8" fillId="2" borderId="15" xfId="0" applyFont="1" applyFill="1" applyBorder="1" applyAlignment="1">
      <alignment horizontal="left" vertical="top"/>
    </xf>
    <xf numFmtId="0" fontId="8" fillId="2" borderId="16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/>
    </xf>
    <xf numFmtId="0" fontId="8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</cellXfs>
  <cellStyles count="4">
    <cellStyle name="Hiperpovezava" xfId="2" builtinId="8"/>
    <cellStyle name="Navadno" xfId="0" builtinId="0"/>
    <cellStyle name="Navadno 2" xfId="3" xr:uid="{D0641C66-C163-4AB9-ACB6-F07AF9D5F366}"/>
    <cellStyle name="Navadno_Cenik materiala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DDDDDD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showZeros="0" tabSelected="1" view="pageBreakPreview" zoomScale="145" zoomScaleNormal="100" zoomScaleSheetLayoutView="145" workbookViewId="0">
      <pane xSplit="1" ySplit="4" topLeftCell="B137" activePane="bottomRight" state="frozen"/>
      <selection pane="topRight" activeCell="B1" sqref="B1"/>
      <selection pane="bottomLeft" activeCell="A5" sqref="A5"/>
      <selection pane="bottomRight" activeCell="O149" sqref="O149"/>
    </sheetView>
  </sheetViews>
  <sheetFormatPr defaultColWidth="9" defaultRowHeight="12.75" x14ac:dyDescent="0.2"/>
  <cols>
    <col min="1" max="1" width="9" style="3"/>
    <col min="2" max="2" width="4.7109375" style="3" customWidth="1"/>
    <col min="3" max="3" width="10.28515625" style="3" customWidth="1"/>
    <col min="4" max="4" width="34.7109375" style="3" customWidth="1"/>
    <col min="5" max="5" width="8" style="24" customWidth="1"/>
    <col min="6" max="6" width="7" style="35" customWidth="1"/>
    <col min="7" max="8" width="13.5703125" style="64" customWidth="1"/>
    <col min="9" max="10" width="16.7109375" style="118" customWidth="1"/>
    <col min="11" max="11" width="18.5703125" style="118" customWidth="1"/>
    <col min="12" max="16384" width="9" style="3"/>
  </cols>
  <sheetData>
    <row r="1" spans="2:11" s="1" customFormat="1" ht="15.75" x14ac:dyDescent="0.2">
      <c r="B1" s="25" t="s">
        <v>187</v>
      </c>
      <c r="C1" s="4"/>
      <c r="D1" s="4"/>
      <c r="E1" s="5"/>
      <c r="F1" s="32"/>
      <c r="G1" s="57"/>
      <c r="H1" s="57"/>
      <c r="I1" s="111"/>
      <c r="J1" s="111"/>
      <c r="K1" s="111"/>
    </row>
    <row r="2" spans="2:11" s="1" customFormat="1" ht="15.75" x14ac:dyDescent="0.2">
      <c r="B2" s="25" t="s">
        <v>186</v>
      </c>
      <c r="C2" s="4"/>
      <c r="D2" s="4"/>
      <c r="E2" s="5"/>
      <c r="F2" s="32"/>
      <c r="G2" s="57"/>
      <c r="H2" s="57"/>
      <c r="I2" s="111"/>
      <c r="J2" s="111"/>
      <c r="K2" s="111"/>
    </row>
    <row r="3" spans="2:11" s="1" customFormat="1" x14ac:dyDescent="0.2">
      <c r="B3" s="6"/>
      <c r="C3" s="6"/>
      <c r="D3" s="6"/>
      <c r="E3" s="5"/>
      <c r="F3" s="32"/>
      <c r="G3" s="58"/>
      <c r="H3" s="58"/>
      <c r="I3" s="111"/>
      <c r="J3" s="111"/>
      <c r="K3" s="121"/>
    </row>
    <row r="4" spans="2:11" s="1" customFormat="1" ht="34.5" customHeight="1" x14ac:dyDescent="0.2">
      <c r="B4" s="82" t="s">
        <v>2</v>
      </c>
      <c r="C4" s="83" t="s">
        <v>19</v>
      </c>
      <c r="D4" s="83" t="s">
        <v>1</v>
      </c>
      <c r="E4" s="84" t="s">
        <v>176</v>
      </c>
      <c r="F4" s="84" t="s">
        <v>175</v>
      </c>
      <c r="G4" s="85" t="s">
        <v>188</v>
      </c>
      <c r="H4" s="85" t="s">
        <v>189</v>
      </c>
      <c r="I4" s="112" t="s">
        <v>184</v>
      </c>
      <c r="J4" s="112" t="s">
        <v>183</v>
      </c>
      <c r="K4" s="113" t="s">
        <v>190</v>
      </c>
    </row>
    <row r="5" spans="2:11" s="49" customFormat="1" ht="20.100000000000001" customHeight="1" x14ac:dyDescent="0.2">
      <c r="B5" s="73"/>
      <c r="C5" s="74"/>
      <c r="D5" s="56" t="s">
        <v>231</v>
      </c>
      <c r="E5" s="89"/>
      <c r="F5" s="89"/>
      <c r="G5" s="89"/>
      <c r="H5" s="89"/>
      <c r="I5" s="122"/>
      <c r="J5" s="122"/>
      <c r="K5" s="123"/>
    </row>
    <row r="6" spans="2:11" s="1" customFormat="1" ht="15" customHeight="1" x14ac:dyDescent="0.2">
      <c r="B6" s="7">
        <v>1</v>
      </c>
      <c r="C6" s="8" t="s">
        <v>70</v>
      </c>
      <c r="D6" s="9" t="s">
        <v>215</v>
      </c>
      <c r="E6" s="87">
        <v>300</v>
      </c>
      <c r="F6" s="33" t="s">
        <v>177</v>
      </c>
      <c r="G6" s="98"/>
      <c r="H6" s="99">
        <f>E6*G6</f>
        <v>0</v>
      </c>
      <c r="I6" s="114"/>
      <c r="J6" s="119"/>
      <c r="K6" s="129"/>
    </row>
    <row r="7" spans="2:11" s="1" customFormat="1" ht="15" customHeight="1" x14ac:dyDescent="0.2">
      <c r="B7" s="7">
        <v>2</v>
      </c>
      <c r="C7" s="8" t="s">
        <v>71</v>
      </c>
      <c r="D7" s="9" t="s">
        <v>214</v>
      </c>
      <c r="E7" s="87">
        <v>3000</v>
      </c>
      <c r="F7" s="33" t="s">
        <v>177</v>
      </c>
      <c r="G7" s="98"/>
      <c r="H7" s="99">
        <f t="shared" ref="H7:H35" si="0">E7*G7</f>
        <v>0</v>
      </c>
      <c r="I7" s="114"/>
      <c r="J7" s="80"/>
      <c r="K7" s="126"/>
    </row>
    <row r="8" spans="2:11" s="1" customFormat="1" ht="15" customHeight="1" x14ac:dyDescent="0.2">
      <c r="B8" s="7">
        <v>3</v>
      </c>
      <c r="C8" s="10" t="s">
        <v>20</v>
      </c>
      <c r="D8" s="9" t="s">
        <v>213</v>
      </c>
      <c r="E8" s="87">
        <v>500</v>
      </c>
      <c r="F8" s="33" t="s">
        <v>177</v>
      </c>
      <c r="G8" s="98"/>
      <c r="H8" s="99">
        <f t="shared" si="0"/>
        <v>0</v>
      </c>
      <c r="I8" s="114"/>
      <c r="J8" s="80"/>
      <c r="K8" s="126"/>
    </row>
    <row r="9" spans="2:11" s="1" customFormat="1" ht="15" customHeight="1" x14ac:dyDescent="0.2">
      <c r="B9" s="7">
        <v>4</v>
      </c>
      <c r="C9" s="11" t="s">
        <v>21</v>
      </c>
      <c r="D9" s="9" t="s">
        <v>212</v>
      </c>
      <c r="E9" s="87">
        <v>30000</v>
      </c>
      <c r="F9" s="33" t="s">
        <v>177</v>
      </c>
      <c r="G9" s="98"/>
      <c r="H9" s="99">
        <f t="shared" si="0"/>
        <v>0</v>
      </c>
      <c r="I9" s="114"/>
      <c r="J9" s="80"/>
      <c r="K9" s="126"/>
    </row>
    <row r="10" spans="2:11" s="1" customFormat="1" ht="15" customHeight="1" x14ac:dyDescent="0.2">
      <c r="B10" s="7">
        <v>5</v>
      </c>
      <c r="C10" s="11" t="s">
        <v>72</v>
      </c>
      <c r="D10" s="9" t="s">
        <v>211</v>
      </c>
      <c r="E10" s="87">
        <v>670</v>
      </c>
      <c r="F10" s="33" t="s">
        <v>177</v>
      </c>
      <c r="G10" s="98"/>
      <c r="H10" s="99">
        <f t="shared" si="0"/>
        <v>0</v>
      </c>
      <c r="I10" s="114"/>
      <c r="J10" s="80"/>
      <c r="K10" s="126"/>
    </row>
    <row r="11" spans="2:11" s="1" customFormat="1" ht="15" customHeight="1" x14ac:dyDescent="0.2">
      <c r="B11" s="7">
        <v>6</v>
      </c>
      <c r="C11" s="11" t="s">
        <v>22</v>
      </c>
      <c r="D11" s="9" t="s">
        <v>210</v>
      </c>
      <c r="E11" s="87">
        <v>200</v>
      </c>
      <c r="F11" s="33" t="s">
        <v>177</v>
      </c>
      <c r="G11" s="98"/>
      <c r="H11" s="99">
        <f t="shared" si="0"/>
        <v>0</v>
      </c>
      <c r="I11" s="114"/>
      <c r="J11" s="80"/>
      <c r="K11" s="126"/>
    </row>
    <row r="12" spans="2:11" s="1" customFormat="1" ht="15" customHeight="1" x14ac:dyDescent="0.2">
      <c r="B12" s="7">
        <v>7</v>
      </c>
      <c r="C12" s="11" t="s">
        <v>23</v>
      </c>
      <c r="D12" s="9" t="s">
        <v>209</v>
      </c>
      <c r="E12" s="87">
        <v>4000</v>
      </c>
      <c r="F12" s="33" t="s">
        <v>177</v>
      </c>
      <c r="G12" s="98"/>
      <c r="H12" s="99">
        <f t="shared" si="0"/>
        <v>0</v>
      </c>
      <c r="I12" s="114"/>
      <c r="J12" s="80"/>
      <c r="K12" s="126"/>
    </row>
    <row r="13" spans="2:11" s="1" customFormat="1" ht="15" customHeight="1" x14ac:dyDescent="0.2">
      <c r="B13" s="7">
        <v>8</v>
      </c>
      <c r="C13" s="11" t="s">
        <v>24</v>
      </c>
      <c r="D13" s="9" t="s">
        <v>208</v>
      </c>
      <c r="E13" s="87">
        <v>3000</v>
      </c>
      <c r="F13" s="33" t="s">
        <v>177</v>
      </c>
      <c r="G13" s="98"/>
      <c r="H13" s="99">
        <f t="shared" si="0"/>
        <v>0</v>
      </c>
      <c r="I13" s="114"/>
      <c r="J13" s="80"/>
      <c r="K13" s="126"/>
    </row>
    <row r="14" spans="2:11" s="1" customFormat="1" ht="15" customHeight="1" x14ac:dyDescent="0.2">
      <c r="B14" s="7">
        <v>9</v>
      </c>
      <c r="C14" s="11" t="s">
        <v>25</v>
      </c>
      <c r="D14" s="9" t="s">
        <v>207</v>
      </c>
      <c r="E14" s="87">
        <v>2000</v>
      </c>
      <c r="F14" s="33" t="s">
        <v>177</v>
      </c>
      <c r="G14" s="98"/>
      <c r="H14" s="99">
        <f t="shared" si="0"/>
        <v>0</v>
      </c>
      <c r="I14" s="114"/>
      <c r="J14" s="80"/>
      <c r="K14" s="126"/>
    </row>
    <row r="15" spans="2:11" s="1" customFormat="1" ht="15" customHeight="1" x14ac:dyDescent="0.2">
      <c r="B15" s="7">
        <v>10</v>
      </c>
      <c r="C15" s="11" t="s">
        <v>26</v>
      </c>
      <c r="D15" s="9" t="s">
        <v>206</v>
      </c>
      <c r="E15" s="87">
        <v>3500</v>
      </c>
      <c r="F15" s="33" t="s">
        <v>177</v>
      </c>
      <c r="G15" s="98"/>
      <c r="H15" s="99">
        <f t="shared" si="0"/>
        <v>0</v>
      </c>
      <c r="I15" s="114"/>
      <c r="J15" s="80"/>
      <c r="K15" s="126"/>
    </row>
    <row r="16" spans="2:11" s="1" customFormat="1" ht="15" customHeight="1" x14ac:dyDescent="0.2">
      <c r="B16" s="7">
        <v>11</v>
      </c>
      <c r="C16" s="11" t="s">
        <v>27</v>
      </c>
      <c r="D16" s="9" t="s">
        <v>205</v>
      </c>
      <c r="E16" s="87">
        <v>1500</v>
      </c>
      <c r="F16" s="33" t="s">
        <v>177</v>
      </c>
      <c r="G16" s="98"/>
      <c r="H16" s="99">
        <f t="shared" si="0"/>
        <v>0</v>
      </c>
      <c r="I16" s="114"/>
      <c r="J16" s="80"/>
      <c r="K16" s="126"/>
    </row>
    <row r="17" spans="2:11" s="1" customFormat="1" ht="15" customHeight="1" x14ac:dyDescent="0.2">
      <c r="B17" s="7">
        <v>12</v>
      </c>
      <c r="C17" s="11" t="s">
        <v>28</v>
      </c>
      <c r="D17" s="9" t="s">
        <v>204</v>
      </c>
      <c r="E17" s="87">
        <v>1000</v>
      </c>
      <c r="F17" s="33" t="s">
        <v>177</v>
      </c>
      <c r="G17" s="98"/>
      <c r="H17" s="99">
        <f t="shared" si="0"/>
        <v>0</v>
      </c>
      <c r="I17" s="114"/>
      <c r="J17" s="80"/>
      <c r="K17" s="126"/>
    </row>
    <row r="18" spans="2:11" s="1" customFormat="1" ht="15" customHeight="1" x14ac:dyDescent="0.2">
      <c r="B18" s="7">
        <v>13</v>
      </c>
      <c r="C18" s="11" t="s">
        <v>29</v>
      </c>
      <c r="D18" s="9" t="s">
        <v>203</v>
      </c>
      <c r="E18" s="87">
        <v>10000</v>
      </c>
      <c r="F18" s="33" t="s">
        <v>177</v>
      </c>
      <c r="G18" s="98"/>
      <c r="H18" s="99">
        <f t="shared" si="0"/>
        <v>0</v>
      </c>
      <c r="I18" s="114"/>
      <c r="J18" s="80"/>
      <c r="K18" s="126"/>
    </row>
    <row r="19" spans="2:11" s="1" customFormat="1" ht="15" customHeight="1" x14ac:dyDescent="0.2">
      <c r="B19" s="7">
        <v>14</v>
      </c>
      <c r="C19" s="11" t="s">
        <v>30</v>
      </c>
      <c r="D19" s="9" t="s">
        <v>202</v>
      </c>
      <c r="E19" s="87">
        <v>300</v>
      </c>
      <c r="F19" s="33" t="s">
        <v>177</v>
      </c>
      <c r="G19" s="98"/>
      <c r="H19" s="99">
        <f t="shared" si="0"/>
        <v>0</v>
      </c>
      <c r="I19" s="114"/>
      <c r="J19" s="80"/>
      <c r="K19" s="126"/>
    </row>
    <row r="20" spans="2:11" s="1" customFormat="1" ht="15" customHeight="1" x14ac:dyDescent="0.2">
      <c r="B20" s="7">
        <v>15</v>
      </c>
      <c r="C20" s="11" t="s">
        <v>31</v>
      </c>
      <c r="D20" s="9" t="s">
        <v>201</v>
      </c>
      <c r="E20" s="87">
        <v>5000</v>
      </c>
      <c r="F20" s="33" t="s">
        <v>177</v>
      </c>
      <c r="G20" s="98"/>
      <c r="H20" s="99">
        <f t="shared" si="0"/>
        <v>0</v>
      </c>
      <c r="I20" s="114"/>
      <c r="J20" s="80"/>
      <c r="K20" s="126"/>
    </row>
    <row r="21" spans="2:11" s="1" customFormat="1" ht="15" customHeight="1" x14ac:dyDescent="0.2">
      <c r="B21" s="7">
        <v>16</v>
      </c>
      <c r="C21" s="11" t="s">
        <v>32</v>
      </c>
      <c r="D21" s="9" t="s">
        <v>200</v>
      </c>
      <c r="E21" s="87">
        <v>300</v>
      </c>
      <c r="F21" s="33" t="s">
        <v>177</v>
      </c>
      <c r="G21" s="98"/>
      <c r="H21" s="99">
        <f t="shared" si="0"/>
        <v>0</v>
      </c>
      <c r="I21" s="114"/>
      <c r="J21" s="80"/>
      <c r="K21" s="126"/>
    </row>
    <row r="22" spans="2:11" s="1" customFormat="1" ht="15" customHeight="1" x14ac:dyDescent="0.2">
      <c r="B22" s="7">
        <v>17</v>
      </c>
      <c r="C22" s="11" t="s">
        <v>33</v>
      </c>
      <c r="D22" s="9" t="s">
        <v>199</v>
      </c>
      <c r="E22" s="87">
        <v>500</v>
      </c>
      <c r="F22" s="33" t="s">
        <v>177</v>
      </c>
      <c r="G22" s="98"/>
      <c r="H22" s="99">
        <f t="shared" si="0"/>
        <v>0</v>
      </c>
      <c r="I22" s="114"/>
      <c r="J22" s="80"/>
      <c r="K22" s="126"/>
    </row>
    <row r="23" spans="2:11" s="1" customFormat="1" ht="15" customHeight="1" x14ac:dyDescent="0.2">
      <c r="B23" s="7">
        <v>18</v>
      </c>
      <c r="C23" s="11" t="s">
        <v>34</v>
      </c>
      <c r="D23" s="9" t="s">
        <v>198</v>
      </c>
      <c r="E23" s="87">
        <v>750</v>
      </c>
      <c r="F23" s="33" t="s">
        <v>177</v>
      </c>
      <c r="G23" s="98"/>
      <c r="H23" s="99">
        <f t="shared" si="0"/>
        <v>0</v>
      </c>
      <c r="I23" s="114"/>
      <c r="J23" s="80"/>
      <c r="K23" s="126"/>
    </row>
    <row r="24" spans="2:11" s="1" customFormat="1" ht="15" customHeight="1" x14ac:dyDescent="0.2">
      <c r="B24" s="7">
        <v>19</v>
      </c>
      <c r="C24" s="11" t="s">
        <v>67</v>
      </c>
      <c r="D24" s="9" t="s">
        <v>197</v>
      </c>
      <c r="E24" s="87">
        <v>100</v>
      </c>
      <c r="F24" s="33" t="s">
        <v>177</v>
      </c>
      <c r="G24" s="98"/>
      <c r="H24" s="99">
        <f t="shared" si="0"/>
        <v>0</v>
      </c>
      <c r="I24" s="114"/>
      <c r="J24" s="80"/>
      <c r="K24" s="126"/>
    </row>
    <row r="25" spans="2:11" s="1" customFormat="1" ht="15" customHeight="1" x14ac:dyDescent="0.2">
      <c r="B25" s="7">
        <v>20</v>
      </c>
      <c r="C25" s="11" t="s">
        <v>35</v>
      </c>
      <c r="D25" s="9" t="s">
        <v>196</v>
      </c>
      <c r="E25" s="87">
        <v>100</v>
      </c>
      <c r="F25" s="33" t="s">
        <v>177</v>
      </c>
      <c r="G25" s="98"/>
      <c r="H25" s="99">
        <f t="shared" si="0"/>
        <v>0</v>
      </c>
      <c r="I25" s="114"/>
      <c r="J25" s="80"/>
      <c r="K25" s="126"/>
    </row>
    <row r="26" spans="2:11" s="1" customFormat="1" ht="15" customHeight="1" x14ac:dyDescent="0.2">
      <c r="B26" s="7">
        <v>21</v>
      </c>
      <c r="C26" s="11" t="s">
        <v>36</v>
      </c>
      <c r="D26" s="9" t="s">
        <v>195</v>
      </c>
      <c r="E26" s="87">
        <v>250</v>
      </c>
      <c r="F26" s="33" t="s">
        <v>177</v>
      </c>
      <c r="G26" s="98"/>
      <c r="H26" s="99">
        <f t="shared" si="0"/>
        <v>0</v>
      </c>
      <c r="I26" s="114"/>
      <c r="J26" s="80"/>
      <c r="K26" s="126"/>
    </row>
    <row r="27" spans="2:11" s="1" customFormat="1" ht="15" customHeight="1" x14ac:dyDescent="0.2">
      <c r="B27" s="7">
        <v>22</v>
      </c>
      <c r="C27" s="11" t="s">
        <v>37</v>
      </c>
      <c r="D27" s="9" t="s">
        <v>194</v>
      </c>
      <c r="E27" s="87">
        <v>500</v>
      </c>
      <c r="F27" s="33" t="s">
        <v>177</v>
      </c>
      <c r="G27" s="98"/>
      <c r="H27" s="99">
        <f t="shared" si="0"/>
        <v>0</v>
      </c>
      <c r="I27" s="114"/>
      <c r="J27" s="80"/>
      <c r="K27" s="126"/>
    </row>
    <row r="28" spans="2:11" s="1" customFormat="1" ht="15" customHeight="1" x14ac:dyDescent="0.2">
      <c r="B28" s="7">
        <v>23</v>
      </c>
      <c r="C28" s="11" t="s">
        <v>73</v>
      </c>
      <c r="D28" s="9" t="s">
        <v>193</v>
      </c>
      <c r="E28" s="87">
        <v>100</v>
      </c>
      <c r="F28" s="33" t="s">
        <v>177</v>
      </c>
      <c r="G28" s="98"/>
      <c r="H28" s="99">
        <f t="shared" si="0"/>
        <v>0</v>
      </c>
      <c r="I28" s="114"/>
      <c r="J28" s="80"/>
      <c r="K28" s="126"/>
    </row>
    <row r="29" spans="2:11" s="1" customFormat="1" ht="15" customHeight="1" x14ac:dyDescent="0.2">
      <c r="B29" s="7">
        <v>24</v>
      </c>
      <c r="C29" s="11" t="s">
        <v>68</v>
      </c>
      <c r="D29" s="9" t="s">
        <v>192</v>
      </c>
      <c r="E29" s="87">
        <v>100</v>
      </c>
      <c r="F29" s="33" t="s">
        <v>177</v>
      </c>
      <c r="G29" s="98"/>
      <c r="H29" s="99">
        <f t="shared" si="0"/>
        <v>0</v>
      </c>
      <c r="I29" s="114"/>
      <c r="J29" s="80"/>
      <c r="K29" s="126"/>
    </row>
    <row r="30" spans="2:11" s="1" customFormat="1" ht="15" customHeight="1" x14ac:dyDescent="0.2">
      <c r="B30" s="7">
        <v>25</v>
      </c>
      <c r="C30" s="11" t="s">
        <v>74</v>
      </c>
      <c r="D30" s="9" t="s">
        <v>191</v>
      </c>
      <c r="E30" s="87">
        <v>20</v>
      </c>
      <c r="F30" s="33" t="s">
        <v>177</v>
      </c>
      <c r="G30" s="98"/>
      <c r="H30" s="99">
        <f t="shared" si="0"/>
        <v>0</v>
      </c>
      <c r="I30" s="114"/>
      <c r="J30" s="80"/>
      <c r="K30" s="126"/>
    </row>
    <row r="31" spans="2:11" s="1" customFormat="1" ht="15" customHeight="1" x14ac:dyDescent="0.2">
      <c r="B31" s="7">
        <v>26</v>
      </c>
      <c r="C31" s="11" t="s">
        <v>38</v>
      </c>
      <c r="D31" s="9" t="s">
        <v>7</v>
      </c>
      <c r="E31" s="87">
        <v>100</v>
      </c>
      <c r="F31" s="33" t="s">
        <v>177</v>
      </c>
      <c r="G31" s="98"/>
      <c r="H31" s="99">
        <f t="shared" si="0"/>
        <v>0</v>
      </c>
      <c r="I31" s="114"/>
      <c r="J31" s="80"/>
      <c r="K31" s="126"/>
    </row>
    <row r="32" spans="2:11" s="1" customFormat="1" ht="15" customHeight="1" x14ac:dyDescent="0.2">
      <c r="B32" s="7">
        <v>27</v>
      </c>
      <c r="C32" s="11" t="s">
        <v>39</v>
      </c>
      <c r="D32" s="9" t="s">
        <v>8</v>
      </c>
      <c r="E32" s="87">
        <v>500</v>
      </c>
      <c r="F32" s="33" t="s">
        <v>177</v>
      </c>
      <c r="G32" s="98"/>
      <c r="H32" s="99">
        <f t="shared" si="0"/>
        <v>0</v>
      </c>
      <c r="I32" s="114"/>
      <c r="J32" s="80"/>
      <c r="K32" s="126"/>
    </row>
    <row r="33" spans="2:11" s="1" customFormat="1" ht="15" customHeight="1" x14ac:dyDescent="0.2">
      <c r="B33" s="7">
        <v>28</v>
      </c>
      <c r="C33" s="11" t="s">
        <v>40</v>
      </c>
      <c r="D33" s="9" t="s">
        <v>9</v>
      </c>
      <c r="E33" s="87">
        <v>30</v>
      </c>
      <c r="F33" s="33" t="s">
        <v>177</v>
      </c>
      <c r="G33" s="98"/>
      <c r="H33" s="99">
        <f t="shared" si="0"/>
        <v>0</v>
      </c>
      <c r="I33" s="114"/>
      <c r="J33" s="80"/>
      <c r="K33" s="126"/>
    </row>
    <row r="34" spans="2:11" s="1" customFormat="1" ht="15" customHeight="1" x14ac:dyDescent="0.2">
      <c r="B34" s="7">
        <v>29</v>
      </c>
      <c r="C34" s="11" t="s">
        <v>41</v>
      </c>
      <c r="D34" s="9" t="s">
        <v>10</v>
      </c>
      <c r="E34" s="87">
        <v>3000</v>
      </c>
      <c r="F34" s="33" t="s">
        <v>177</v>
      </c>
      <c r="G34" s="98"/>
      <c r="H34" s="99">
        <f t="shared" si="0"/>
        <v>0</v>
      </c>
      <c r="I34" s="114"/>
      <c r="J34" s="80"/>
      <c r="K34" s="126"/>
    </row>
    <row r="35" spans="2:11" s="1" customFormat="1" ht="15" customHeight="1" x14ac:dyDescent="0.2">
      <c r="B35" s="14">
        <v>30</v>
      </c>
      <c r="C35" s="97" t="s">
        <v>69</v>
      </c>
      <c r="D35" s="15" t="s">
        <v>11</v>
      </c>
      <c r="E35" s="92">
        <v>100</v>
      </c>
      <c r="F35" s="36" t="s">
        <v>177</v>
      </c>
      <c r="G35" s="100"/>
      <c r="H35" s="101">
        <f t="shared" si="0"/>
        <v>0</v>
      </c>
      <c r="I35" s="115"/>
      <c r="J35" s="131"/>
      <c r="K35" s="132"/>
    </row>
    <row r="36" spans="2:11" s="49" customFormat="1" ht="20.100000000000001" customHeight="1" x14ac:dyDescent="0.2">
      <c r="B36" s="76"/>
      <c r="C36" s="77"/>
      <c r="D36" s="71" t="s">
        <v>232</v>
      </c>
      <c r="E36" s="78"/>
      <c r="F36" s="86"/>
      <c r="G36" s="78"/>
      <c r="H36" s="78"/>
      <c r="I36" s="124"/>
      <c r="J36" s="124"/>
      <c r="K36" s="125"/>
    </row>
    <row r="37" spans="2:11" s="1" customFormat="1" ht="15" customHeight="1" x14ac:dyDescent="0.2">
      <c r="B37" s="7">
        <v>31</v>
      </c>
      <c r="C37" s="11" t="s">
        <v>42</v>
      </c>
      <c r="D37" s="9" t="s">
        <v>224</v>
      </c>
      <c r="E37" s="87">
        <v>5000</v>
      </c>
      <c r="F37" s="33" t="s">
        <v>177</v>
      </c>
      <c r="G37" s="98"/>
      <c r="H37" s="99">
        <f>E37*G37</f>
        <v>0</v>
      </c>
      <c r="I37" s="114"/>
      <c r="J37" s="80"/>
      <c r="K37" s="129"/>
    </row>
    <row r="38" spans="2:11" s="1" customFormat="1" ht="15" customHeight="1" x14ac:dyDescent="0.2">
      <c r="B38" s="7">
        <v>32</v>
      </c>
      <c r="C38" s="11" t="s">
        <v>43</v>
      </c>
      <c r="D38" s="9" t="s">
        <v>223</v>
      </c>
      <c r="E38" s="87">
        <v>15000</v>
      </c>
      <c r="F38" s="33" t="s">
        <v>177</v>
      </c>
      <c r="G38" s="98"/>
      <c r="H38" s="99">
        <f t="shared" ref="H38:H43" si="1">E38*G38</f>
        <v>0</v>
      </c>
      <c r="I38" s="114"/>
      <c r="J38" s="80"/>
      <c r="K38" s="126"/>
    </row>
    <row r="39" spans="2:11" s="1" customFormat="1" ht="15" customHeight="1" x14ac:dyDescent="0.2">
      <c r="B39" s="7">
        <v>33</v>
      </c>
      <c r="C39" s="11" t="s">
        <v>44</v>
      </c>
      <c r="D39" s="9" t="s">
        <v>222</v>
      </c>
      <c r="E39" s="87">
        <v>1500</v>
      </c>
      <c r="F39" s="33" t="s">
        <v>177</v>
      </c>
      <c r="G39" s="98"/>
      <c r="H39" s="99">
        <f t="shared" si="1"/>
        <v>0</v>
      </c>
      <c r="I39" s="114"/>
      <c r="J39" s="80"/>
      <c r="K39" s="126"/>
    </row>
    <row r="40" spans="2:11" s="1" customFormat="1" ht="15" customHeight="1" x14ac:dyDescent="0.2">
      <c r="B40" s="7">
        <v>34</v>
      </c>
      <c r="C40" s="11" t="s">
        <v>45</v>
      </c>
      <c r="D40" s="9" t="s">
        <v>221</v>
      </c>
      <c r="E40" s="87">
        <v>500</v>
      </c>
      <c r="F40" s="33" t="s">
        <v>177</v>
      </c>
      <c r="G40" s="98"/>
      <c r="H40" s="99">
        <f t="shared" si="1"/>
        <v>0</v>
      </c>
      <c r="I40" s="114"/>
      <c r="J40" s="80"/>
      <c r="K40" s="126"/>
    </row>
    <row r="41" spans="2:11" s="1" customFormat="1" ht="15" customHeight="1" x14ac:dyDescent="0.2">
      <c r="B41" s="7">
        <v>35</v>
      </c>
      <c r="C41" s="11" t="s">
        <v>75</v>
      </c>
      <c r="D41" s="9" t="s">
        <v>220</v>
      </c>
      <c r="E41" s="87">
        <v>100</v>
      </c>
      <c r="F41" s="33" t="s">
        <v>177</v>
      </c>
      <c r="G41" s="98"/>
      <c r="H41" s="99">
        <f t="shared" si="1"/>
        <v>0</v>
      </c>
      <c r="I41" s="114"/>
      <c r="J41" s="80"/>
      <c r="K41" s="126"/>
    </row>
    <row r="42" spans="2:11" s="1" customFormat="1" ht="15" customHeight="1" x14ac:dyDescent="0.2">
      <c r="B42" s="7">
        <v>36</v>
      </c>
      <c r="C42" s="11" t="s">
        <v>46</v>
      </c>
      <c r="D42" s="9" t="s">
        <v>219</v>
      </c>
      <c r="E42" s="87">
        <v>200</v>
      </c>
      <c r="F42" s="33" t="s">
        <v>177</v>
      </c>
      <c r="G42" s="98"/>
      <c r="H42" s="99">
        <f t="shared" si="1"/>
        <v>0</v>
      </c>
      <c r="I42" s="114"/>
      <c r="J42" s="80"/>
      <c r="K42" s="126"/>
    </row>
    <row r="43" spans="2:11" s="49" customFormat="1" ht="15" customHeight="1" x14ac:dyDescent="0.2">
      <c r="B43" s="7">
        <v>37</v>
      </c>
      <c r="C43" s="46"/>
      <c r="D43" s="47" t="s">
        <v>226</v>
      </c>
      <c r="E43" s="90">
        <v>300</v>
      </c>
      <c r="F43" s="48" t="s">
        <v>177</v>
      </c>
      <c r="G43" s="102"/>
      <c r="H43" s="99">
        <f t="shared" si="1"/>
        <v>0</v>
      </c>
      <c r="I43" s="114"/>
      <c r="J43" s="80"/>
      <c r="K43" s="126"/>
    </row>
    <row r="44" spans="2:11" s="1" customFormat="1" ht="15" customHeight="1" x14ac:dyDescent="0.2">
      <c r="B44" s="7">
        <v>38</v>
      </c>
      <c r="C44" s="11" t="s">
        <v>47</v>
      </c>
      <c r="D44" s="9" t="s">
        <v>218</v>
      </c>
      <c r="E44" s="87">
        <v>10000</v>
      </c>
      <c r="F44" s="33" t="s">
        <v>177</v>
      </c>
      <c r="G44" s="98"/>
      <c r="H44" s="99">
        <f>E44*G44</f>
        <v>0</v>
      </c>
      <c r="I44" s="114"/>
      <c r="J44" s="80"/>
      <c r="K44" s="126"/>
    </row>
    <row r="45" spans="2:11" s="1" customFormat="1" ht="15" customHeight="1" x14ac:dyDescent="0.2">
      <c r="B45" s="7">
        <v>39</v>
      </c>
      <c r="C45" s="11" t="s">
        <v>48</v>
      </c>
      <c r="D45" s="9" t="s">
        <v>217</v>
      </c>
      <c r="E45" s="87">
        <v>2500</v>
      </c>
      <c r="F45" s="33" t="s">
        <v>177</v>
      </c>
      <c r="G45" s="98"/>
      <c r="H45" s="99">
        <f t="shared" ref="H45:H48" si="2">E45*G45</f>
        <v>0</v>
      </c>
      <c r="I45" s="114"/>
      <c r="J45" s="80"/>
      <c r="K45" s="126"/>
    </row>
    <row r="46" spans="2:11" s="1" customFormat="1" ht="15" customHeight="1" x14ac:dyDescent="0.2">
      <c r="B46" s="7">
        <v>40</v>
      </c>
      <c r="C46" s="11" t="s">
        <v>49</v>
      </c>
      <c r="D46" s="9" t="s">
        <v>216</v>
      </c>
      <c r="E46" s="87">
        <v>100</v>
      </c>
      <c r="F46" s="33" t="s">
        <v>177</v>
      </c>
      <c r="G46" s="98"/>
      <c r="H46" s="99">
        <f t="shared" si="2"/>
        <v>0</v>
      </c>
      <c r="I46" s="114"/>
      <c r="J46" s="80"/>
      <c r="K46" s="126"/>
    </row>
    <row r="47" spans="2:11" s="49" customFormat="1" ht="15" customHeight="1" x14ac:dyDescent="0.2">
      <c r="B47" s="7">
        <v>41</v>
      </c>
      <c r="C47" s="46" t="s">
        <v>94</v>
      </c>
      <c r="D47" s="47" t="s">
        <v>95</v>
      </c>
      <c r="E47" s="90">
        <v>1000</v>
      </c>
      <c r="F47" s="48" t="s">
        <v>177</v>
      </c>
      <c r="G47" s="102"/>
      <c r="H47" s="99">
        <f t="shared" si="2"/>
        <v>0</v>
      </c>
      <c r="I47" s="114"/>
      <c r="J47" s="80"/>
      <c r="K47" s="126"/>
    </row>
    <row r="48" spans="2:11" s="1" customFormat="1" ht="15" customHeight="1" x14ac:dyDescent="0.2">
      <c r="B48" s="7">
        <v>42</v>
      </c>
      <c r="C48" s="11" t="s">
        <v>50</v>
      </c>
      <c r="D48" s="9" t="s">
        <v>8</v>
      </c>
      <c r="E48" s="87">
        <v>4500</v>
      </c>
      <c r="F48" s="33" t="s">
        <v>177</v>
      </c>
      <c r="G48" s="98"/>
      <c r="H48" s="99">
        <f t="shared" si="2"/>
        <v>0</v>
      </c>
      <c r="I48" s="114"/>
      <c r="J48" s="80"/>
      <c r="K48" s="126"/>
    </row>
    <row r="49" spans="2:11" s="1" customFormat="1" ht="15" customHeight="1" x14ac:dyDescent="0.2">
      <c r="B49" s="7">
        <v>43</v>
      </c>
      <c r="C49" s="11" t="s">
        <v>76</v>
      </c>
      <c r="D49" s="9" t="s">
        <v>77</v>
      </c>
      <c r="E49" s="87">
        <v>10</v>
      </c>
      <c r="F49" s="33" t="s">
        <v>177</v>
      </c>
      <c r="G49" s="98"/>
      <c r="H49" s="99">
        <f t="shared" ref="H49:H53" si="3">E49*G49</f>
        <v>0</v>
      </c>
      <c r="I49" s="114"/>
      <c r="J49" s="80"/>
      <c r="K49" s="126"/>
    </row>
    <row r="50" spans="2:11" s="1" customFormat="1" ht="15" customHeight="1" x14ac:dyDescent="0.2">
      <c r="B50" s="7">
        <v>44</v>
      </c>
      <c r="C50" s="11" t="s">
        <v>78</v>
      </c>
      <c r="D50" s="9" t="s">
        <v>12</v>
      </c>
      <c r="E50" s="87">
        <v>25</v>
      </c>
      <c r="F50" s="33" t="s">
        <v>177</v>
      </c>
      <c r="G50" s="98"/>
      <c r="H50" s="99">
        <f t="shared" si="3"/>
        <v>0</v>
      </c>
      <c r="I50" s="114"/>
      <c r="J50" s="80"/>
      <c r="K50" s="126"/>
    </row>
    <row r="51" spans="2:11" s="1" customFormat="1" ht="15" customHeight="1" x14ac:dyDescent="0.2">
      <c r="B51" s="7">
        <v>45</v>
      </c>
      <c r="C51" s="27" t="s">
        <v>93</v>
      </c>
      <c r="D51" s="9" t="s">
        <v>84</v>
      </c>
      <c r="E51" s="87">
        <v>2000</v>
      </c>
      <c r="F51" s="33" t="s">
        <v>177</v>
      </c>
      <c r="G51" s="98"/>
      <c r="H51" s="99">
        <f t="shared" si="3"/>
        <v>0</v>
      </c>
      <c r="I51" s="114"/>
      <c r="J51" s="80"/>
      <c r="K51" s="126"/>
    </row>
    <row r="52" spans="2:11" s="1" customFormat="1" ht="15" customHeight="1" x14ac:dyDescent="0.2">
      <c r="B52" s="7">
        <v>46</v>
      </c>
      <c r="C52" s="11" t="s">
        <v>92</v>
      </c>
      <c r="D52" s="9" t="s">
        <v>10</v>
      </c>
      <c r="E52" s="87">
        <v>10</v>
      </c>
      <c r="F52" s="33" t="s">
        <v>177</v>
      </c>
      <c r="G52" s="98"/>
      <c r="H52" s="99">
        <f t="shared" si="3"/>
        <v>0</v>
      </c>
      <c r="I52" s="114"/>
      <c r="J52" s="80"/>
      <c r="K52" s="126"/>
    </row>
    <row r="53" spans="2:11" s="1" customFormat="1" ht="15" customHeight="1" x14ac:dyDescent="0.2">
      <c r="B53" s="26">
        <v>47</v>
      </c>
      <c r="C53" s="12" t="s">
        <v>51</v>
      </c>
      <c r="D53" s="13" t="s">
        <v>11</v>
      </c>
      <c r="E53" s="88">
        <v>500</v>
      </c>
      <c r="F53" s="34" t="s">
        <v>177</v>
      </c>
      <c r="G53" s="103"/>
      <c r="H53" s="104">
        <f t="shared" si="3"/>
        <v>0</v>
      </c>
      <c r="I53" s="116"/>
      <c r="J53" s="81"/>
      <c r="K53" s="128"/>
    </row>
    <row r="54" spans="2:11" s="49" customFormat="1" ht="30" customHeight="1" x14ac:dyDescent="0.2">
      <c r="B54" s="73"/>
      <c r="C54" s="75"/>
      <c r="D54" s="56" t="s">
        <v>233</v>
      </c>
      <c r="E54" s="89"/>
      <c r="F54" s="79"/>
      <c r="G54" s="89"/>
      <c r="H54" s="89"/>
      <c r="I54" s="122"/>
      <c r="J54" s="122"/>
      <c r="K54" s="127"/>
    </row>
    <row r="55" spans="2:11" s="49" customFormat="1" ht="15" customHeight="1" x14ac:dyDescent="0.2">
      <c r="B55" s="50">
        <v>48</v>
      </c>
      <c r="C55" s="51"/>
      <c r="D55" s="52" t="s">
        <v>225</v>
      </c>
      <c r="E55" s="91">
        <v>50</v>
      </c>
      <c r="F55" s="53" t="s">
        <v>177</v>
      </c>
      <c r="G55" s="105"/>
      <c r="H55" s="104">
        <f>E55*G55</f>
        <v>0</v>
      </c>
      <c r="I55" s="116"/>
      <c r="J55" s="81"/>
      <c r="K55" s="128"/>
    </row>
    <row r="56" spans="2:11" s="49" customFormat="1" ht="15" customHeight="1" x14ac:dyDescent="0.2">
      <c r="B56" s="50">
        <v>49</v>
      </c>
      <c r="C56" s="51"/>
      <c r="D56" s="52" t="s">
        <v>180</v>
      </c>
      <c r="E56" s="91">
        <v>50</v>
      </c>
      <c r="F56" s="53" t="s">
        <v>177</v>
      </c>
      <c r="G56" s="105"/>
      <c r="H56" s="104">
        <f>E56*G56</f>
        <v>0</v>
      </c>
      <c r="I56" s="116"/>
      <c r="J56" s="81"/>
      <c r="K56" s="128"/>
    </row>
    <row r="57" spans="2:11" s="49" customFormat="1" ht="15" customHeight="1" x14ac:dyDescent="0.2">
      <c r="B57" s="50">
        <v>50</v>
      </c>
      <c r="C57" s="51" t="s">
        <v>93</v>
      </c>
      <c r="D57" s="52" t="s">
        <v>96</v>
      </c>
      <c r="E57" s="91">
        <v>2500</v>
      </c>
      <c r="F57" s="53" t="s">
        <v>177</v>
      </c>
      <c r="G57" s="105"/>
      <c r="H57" s="104">
        <f>E57*G57</f>
        <v>0</v>
      </c>
      <c r="I57" s="116"/>
      <c r="J57" s="80"/>
      <c r="K57" s="128"/>
    </row>
    <row r="58" spans="2:11" s="49" customFormat="1" ht="15" customHeight="1" x14ac:dyDescent="0.2">
      <c r="B58" s="50">
        <v>51</v>
      </c>
      <c r="C58" s="54" t="s">
        <v>179</v>
      </c>
      <c r="D58" s="52" t="s">
        <v>178</v>
      </c>
      <c r="E58" s="91">
        <v>2500</v>
      </c>
      <c r="F58" s="53" t="s">
        <v>177</v>
      </c>
      <c r="G58" s="105"/>
      <c r="H58" s="104">
        <f>E58*G58</f>
        <v>0</v>
      </c>
      <c r="I58" s="116"/>
      <c r="J58" s="81"/>
      <c r="K58" s="128"/>
    </row>
    <row r="59" spans="2:11" s="49" customFormat="1" ht="20.100000000000001" customHeight="1" x14ac:dyDescent="0.2">
      <c r="B59" s="73"/>
      <c r="C59" s="75"/>
      <c r="D59" s="56" t="s">
        <v>185</v>
      </c>
      <c r="E59" s="89"/>
      <c r="F59" s="79"/>
      <c r="G59" s="89"/>
      <c r="H59" s="89"/>
      <c r="I59" s="122"/>
      <c r="J59" s="122"/>
      <c r="K59" s="127"/>
    </row>
    <row r="60" spans="2:11" s="1" customFormat="1" ht="15" customHeight="1" x14ac:dyDescent="0.2">
      <c r="B60" s="7">
        <v>52</v>
      </c>
      <c r="C60" s="27" t="s">
        <v>80</v>
      </c>
      <c r="D60" s="9" t="s">
        <v>230</v>
      </c>
      <c r="E60" s="87">
        <v>20</v>
      </c>
      <c r="F60" s="33" t="s">
        <v>177</v>
      </c>
      <c r="G60" s="98"/>
      <c r="H60" s="99">
        <f t="shared" ref="H60:H78" si="4">E60*G60</f>
        <v>0</v>
      </c>
      <c r="I60" s="114"/>
      <c r="J60" s="119"/>
      <c r="K60" s="128"/>
    </row>
    <row r="61" spans="2:11" s="1" customFormat="1" ht="15" customHeight="1" x14ac:dyDescent="0.2">
      <c r="B61" s="7">
        <v>53</v>
      </c>
      <c r="C61" s="39" t="s">
        <v>52</v>
      </c>
      <c r="D61" s="9" t="s">
        <v>224</v>
      </c>
      <c r="E61" s="87">
        <v>1500</v>
      </c>
      <c r="F61" s="33" t="s">
        <v>177</v>
      </c>
      <c r="G61" s="98"/>
      <c r="H61" s="99">
        <f t="shared" si="4"/>
        <v>0</v>
      </c>
      <c r="I61" s="114"/>
      <c r="J61" s="80"/>
      <c r="K61" s="126"/>
    </row>
    <row r="62" spans="2:11" s="1" customFormat="1" ht="15" customHeight="1" x14ac:dyDescent="0.2">
      <c r="B62" s="7">
        <v>54</v>
      </c>
      <c r="C62" s="27" t="s">
        <v>83</v>
      </c>
      <c r="D62" s="9" t="s">
        <v>229</v>
      </c>
      <c r="E62" s="87">
        <v>50</v>
      </c>
      <c r="F62" s="33" t="s">
        <v>177</v>
      </c>
      <c r="G62" s="98"/>
      <c r="H62" s="99">
        <f t="shared" si="4"/>
        <v>0</v>
      </c>
      <c r="I62" s="114"/>
      <c r="J62" s="80"/>
      <c r="K62" s="126"/>
    </row>
    <row r="63" spans="2:11" s="1" customFormat="1" ht="15" customHeight="1" x14ac:dyDescent="0.2">
      <c r="B63" s="7">
        <v>55</v>
      </c>
      <c r="C63" s="39" t="s">
        <v>53</v>
      </c>
      <c r="D63" s="9" t="s">
        <v>223</v>
      </c>
      <c r="E63" s="87">
        <v>12000</v>
      </c>
      <c r="F63" s="33" t="s">
        <v>177</v>
      </c>
      <c r="G63" s="98"/>
      <c r="H63" s="99">
        <f t="shared" si="4"/>
        <v>0</v>
      </c>
      <c r="I63" s="114"/>
      <c r="J63" s="80"/>
      <c r="K63" s="126"/>
    </row>
    <row r="64" spans="2:11" s="1" customFormat="1" ht="15" customHeight="1" x14ac:dyDescent="0.2">
      <c r="B64" s="7">
        <v>56</v>
      </c>
      <c r="C64" s="39" t="s">
        <v>54</v>
      </c>
      <c r="D64" s="9" t="s">
        <v>228</v>
      </c>
      <c r="E64" s="87">
        <v>1500</v>
      </c>
      <c r="F64" s="33" t="s">
        <v>177</v>
      </c>
      <c r="G64" s="98"/>
      <c r="H64" s="99">
        <f t="shared" si="4"/>
        <v>0</v>
      </c>
      <c r="I64" s="114"/>
      <c r="J64" s="80"/>
      <c r="K64" s="126"/>
    </row>
    <row r="65" spans="2:11" s="1" customFormat="1" ht="15" customHeight="1" x14ac:dyDescent="0.2">
      <c r="B65" s="7">
        <v>57</v>
      </c>
      <c r="C65" s="39" t="s">
        <v>55</v>
      </c>
      <c r="D65" s="9" t="s">
        <v>221</v>
      </c>
      <c r="E65" s="87">
        <v>1500</v>
      </c>
      <c r="F65" s="33" t="s">
        <v>177</v>
      </c>
      <c r="G65" s="98"/>
      <c r="H65" s="99">
        <f t="shared" si="4"/>
        <v>0</v>
      </c>
      <c r="I65" s="114"/>
      <c r="J65" s="80"/>
      <c r="K65" s="126"/>
    </row>
    <row r="66" spans="2:11" s="1" customFormat="1" ht="15" customHeight="1" x14ac:dyDescent="0.2">
      <c r="B66" s="7">
        <v>58</v>
      </c>
      <c r="C66" s="27" t="s">
        <v>82</v>
      </c>
      <c r="D66" s="9" t="s">
        <v>227</v>
      </c>
      <c r="E66" s="87">
        <v>100</v>
      </c>
      <c r="F66" s="33" t="s">
        <v>177</v>
      </c>
      <c r="G66" s="98"/>
      <c r="H66" s="99">
        <f t="shared" si="4"/>
        <v>0</v>
      </c>
      <c r="I66" s="114"/>
      <c r="J66" s="80"/>
      <c r="K66" s="126"/>
    </row>
    <row r="67" spans="2:11" s="1" customFormat="1" ht="15" customHeight="1" x14ac:dyDescent="0.2">
      <c r="B67" s="7">
        <v>59</v>
      </c>
      <c r="C67" s="39" t="s">
        <v>56</v>
      </c>
      <c r="D67" s="9" t="s">
        <v>219</v>
      </c>
      <c r="E67" s="87">
        <v>500</v>
      </c>
      <c r="F67" s="33" t="s">
        <v>177</v>
      </c>
      <c r="G67" s="98"/>
      <c r="H67" s="99">
        <f t="shared" si="4"/>
        <v>0</v>
      </c>
      <c r="I67" s="114"/>
      <c r="J67" s="80"/>
      <c r="K67" s="126"/>
    </row>
    <row r="68" spans="2:11" s="1" customFormat="1" ht="15" customHeight="1" x14ac:dyDescent="0.2">
      <c r="B68" s="7">
        <v>60</v>
      </c>
      <c r="C68" s="39" t="s">
        <v>57</v>
      </c>
      <c r="D68" s="9" t="s">
        <v>226</v>
      </c>
      <c r="E68" s="87">
        <v>7500</v>
      </c>
      <c r="F68" s="33" t="s">
        <v>177</v>
      </c>
      <c r="G68" s="98"/>
      <c r="H68" s="99">
        <f t="shared" si="4"/>
        <v>0</v>
      </c>
      <c r="I68" s="114"/>
      <c r="J68" s="80"/>
      <c r="K68" s="126"/>
    </row>
    <row r="69" spans="2:11" s="1" customFormat="1" ht="15" customHeight="1" x14ac:dyDescent="0.2">
      <c r="B69" s="7">
        <v>61</v>
      </c>
      <c r="C69" s="39" t="s">
        <v>58</v>
      </c>
      <c r="D69" s="9" t="s">
        <v>218</v>
      </c>
      <c r="E69" s="87">
        <v>4500</v>
      </c>
      <c r="F69" s="33" t="s">
        <v>177</v>
      </c>
      <c r="G69" s="98"/>
      <c r="H69" s="99">
        <f t="shared" si="4"/>
        <v>0</v>
      </c>
      <c r="I69" s="114"/>
      <c r="J69" s="80"/>
      <c r="K69" s="126"/>
    </row>
    <row r="70" spans="2:11" s="1" customFormat="1" ht="15" customHeight="1" x14ac:dyDescent="0.2">
      <c r="B70" s="7">
        <v>62</v>
      </c>
      <c r="C70" s="39" t="s">
        <v>59</v>
      </c>
      <c r="D70" s="9" t="s">
        <v>217</v>
      </c>
      <c r="E70" s="87">
        <v>5000</v>
      </c>
      <c r="F70" s="33" t="s">
        <v>177</v>
      </c>
      <c r="G70" s="98"/>
      <c r="H70" s="99">
        <f t="shared" si="4"/>
        <v>0</v>
      </c>
      <c r="I70" s="114"/>
      <c r="J70" s="80"/>
      <c r="K70" s="126"/>
    </row>
    <row r="71" spans="2:11" s="1" customFormat="1" ht="15" customHeight="1" x14ac:dyDescent="0.2">
      <c r="B71" s="7">
        <v>63</v>
      </c>
      <c r="C71" s="39" t="s">
        <v>60</v>
      </c>
      <c r="D71" s="9" t="s">
        <v>192</v>
      </c>
      <c r="E71" s="87">
        <v>500</v>
      </c>
      <c r="F71" s="33" t="s">
        <v>177</v>
      </c>
      <c r="G71" s="98"/>
      <c r="H71" s="99">
        <f t="shared" si="4"/>
        <v>0</v>
      </c>
      <c r="I71" s="114"/>
      <c r="J71" s="80"/>
      <c r="K71" s="126"/>
    </row>
    <row r="72" spans="2:11" s="1" customFormat="1" ht="15" customHeight="1" x14ac:dyDescent="0.2">
      <c r="B72" s="7">
        <v>64</v>
      </c>
      <c r="C72" s="39"/>
      <c r="D72" s="9" t="s">
        <v>95</v>
      </c>
      <c r="E72" s="87">
        <v>1000</v>
      </c>
      <c r="F72" s="33" t="s">
        <v>177</v>
      </c>
      <c r="G72" s="98"/>
      <c r="H72" s="99">
        <f t="shared" ref="H72" si="5">E72*G72</f>
        <v>0</v>
      </c>
      <c r="I72" s="114"/>
      <c r="J72" s="80"/>
      <c r="K72" s="126"/>
    </row>
    <row r="73" spans="2:11" s="1" customFormat="1" ht="15" customHeight="1" x14ac:dyDescent="0.2">
      <c r="B73" s="7">
        <v>65</v>
      </c>
      <c r="C73" s="39" t="s">
        <v>61</v>
      </c>
      <c r="D73" s="9" t="s">
        <v>8</v>
      </c>
      <c r="E73" s="87">
        <v>10000</v>
      </c>
      <c r="F73" s="33" t="s">
        <v>177</v>
      </c>
      <c r="G73" s="98"/>
      <c r="H73" s="99">
        <f t="shared" si="4"/>
        <v>0</v>
      </c>
      <c r="I73" s="114"/>
      <c r="J73" s="80"/>
      <c r="K73" s="126"/>
    </row>
    <row r="74" spans="2:11" s="1" customFormat="1" ht="15" customHeight="1" x14ac:dyDescent="0.2">
      <c r="B74" s="7">
        <v>66</v>
      </c>
      <c r="C74" s="27" t="s">
        <v>79</v>
      </c>
      <c r="D74" s="9" t="s">
        <v>77</v>
      </c>
      <c r="E74" s="87">
        <v>100</v>
      </c>
      <c r="F74" s="33" t="s">
        <v>177</v>
      </c>
      <c r="G74" s="98"/>
      <c r="H74" s="99">
        <f t="shared" si="4"/>
        <v>0</v>
      </c>
      <c r="I74" s="114"/>
      <c r="J74" s="80"/>
      <c r="K74" s="126"/>
    </row>
    <row r="75" spans="2:11" s="1" customFormat="1" ht="15" customHeight="1" x14ac:dyDescent="0.2">
      <c r="B75" s="7">
        <v>67</v>
      </c>
      <c r="C75" s="39" t="s">
        <v>62</v>
      </c>
      <c r="D75" s="9" t="s">
        <v>12</v>
      </c>
      <c r="E75" s="87">
        <v>50</v>
      </c>
      <c r="F75" s="33" t="s">
        <v>177</v>
      </c>
      <c r="G75" s="98"/>
      <c r="H75" s="99">
        <f t="shared" si="4"/>
        <v>0</v>
      </c>
      <c r="I75" s="114"/>
      <c r="J75" s="80"/>
      <c r="K75" s="126"/>
    </row>
    <row r="76" spans="2:11" s="28" customFormat="1" ht="15" customHeight="1" x14ac:dyDescent="0.2">
      <c r="B76" s="7">
        <v>68</v>
      </c>
      <c r="C76" s="39"/>
      <c r="D76" s="9" t="s">
        <v>84</v>
      </c>
      <c r="E76" s="87">
        <v>50</v>
      </c>
      <c r="F76" s="33" t="s">
        <v>177</v>
      </c>
      <c r="G76" s="98"/>
      <c r="H76" s="99">
        <f t="shared" ref="H76" si="6">E76*G76</f>
        <v>0</v>
      </c>
      <c r="I76" s="114"/>
      <c r="J76" s="80"/>
      <c r="K76" s="126"/>
    </row>
    <row r="77" spans="2:11" s="28" customFormat="1" ht="15" customHeight="1" x14ac:dyDescent="0.2">
      <c r="B77" s="7">
        <v>69</v>
      </c>
      <c r="C77" s="39" t="s">
        <v>63</v>
      </c>
      <c r="D77" s="9" t="s">
        <v>10</v>
      </c>
      <c r="E77" s="87">
        <v>6000</v>
      </c>
      <c r="F77" s="33" t="s">
        <v>177</v>
      </c>
      <c r="G77" s="98"/>
      <c r="H77" s="99">
        <f t="shared" si="4"/>
        <v>0</v>
      </c>
      <c r="I77" s="114"/>
      <c r="J77" s="80"/>
      <c r="K77" s="126"/>
    </row>
    <row r="78" spans="2:11" s="28" customFormat="1" ht="15" customHeight="1" x14ac:dyDescent="0.2">
      <c r="B78" s="26">
        <v>70</v>
      </c>
      <c r="C78" s="41" t="s">
        <v>81</v>
      </c>
      <c r="D78" s="13" t="s">
        <v>11</v>
      </c>
      <c r="E78" s="88">
        <v>150</v>
      </c>
      <c r="F78" s="34" t="s">
        <v>177</v>
      </c>
      <c r="G78" s="103"/>
      <c r="H78" s="104">
        <f t="shared" si="4"/>
        <v>0</v>
      </c>
      <c r="I78" s="116"/>
      <c r="J78" s="81"/>
      <c r="K78" s="128"/>
    </row>
    <row r="79" spans="2:11" s="49" customFormat="1" ht="30" customHeight="1" x14ac:dyDescent="0.2">
      <c r="B79" s="73"/>
      <c r="C79" s="74"/>
      <c r="D79" s="56" t="s">
        <v>234</v>
      </c>
      <c r="E79" s="89"/>
      <c r="F79" s="79"/>
      <c r="G79" s="89"/>
      <c r="H79" s="89"/>
      <c r="I79" s="122"/>
      <c r="J79" s="122"/>
      <c r="K79" s="123"/>
    </row>
    <row r="80" spans="2:11" s="1" customFormat="1" ht="15" customHeight="1" x14ac:dyDescent="0.2">
      <c r="B80" s="7">
        <v>71</v>
      </c>
      <c r="C80" s="27">
        <v>13023</v>
      </c>
      <c r="D80" s="9" t="s">
        <v>13</v>
      </c>
      <c r="E80" s="87">
        <v>400</v>
      </c>
      <c r="F80" s="33" t="s">
        <v>177</v>
      </c>
      <c r="G80" s="98"/>
      <c r="H80" s="99">
        <f t="shared" ref="H80:H88" si="7">E80*G80</f>
        <v>0</v>
      </c>
      <c r="I80" s="114"/>
      <c r="J80" s="46"/>
      <c r="K80" s="129"/>
    </row>
    <row r="81" spans="2:11" s="1" customFormat="1" ht="15" customHeight="1" x14ac:dyDescent="0.2">
      <c r="B81" s="7">
        <v>72</v>
      </c>
      <c r="C81" s="27">
        <v>13668</v>
      </c>
      <c r="D81" s="9" t="s">
        <v>87</v>
      </c>
      <c r="E81" s="87">
        <v>50</v>
      </c>
      <c r="F81" s="33" t="s">
        <v>177</v>
      </c>
      <c r="G81" s="98"/>
      <c r="H81" s="99">
        <f t="shared" si="7"/>
        <v>0</v>
      </c>
      <c r="I81" s="114"/>
      <c r="J81" s="46"/>
      <c r="K81" s="129"/>
    </row>
    <row r="82" spans="2:11" s="1" customFormat="1" ht="15" customHeight="1" x14ac:dyDescent="0.2">
      <c r="B82" s="7">
        <v>73</v>
      </c>
      <c r="C82" s="27" t="s">
        <v>64</v>
      </c>
      <c r="D82" s="9" t="s">
        <v>15</v>
      </c>
      <c r="E82" s="87">
        <v>5000</v>
      </c>
      <c r="F82" s="33" t="s">
        <v>177</v>
      </c>
      <c r="G82" s="98"/>
      <c r="H82" s="99">
        <f t="shared" si="7"/>
        <v>0</v>
      </c>
      <c r="I82" s="114"/>
      <c r="J82" s="46"/>
      <c r="K82" s="126"/>
    </row>
    <row r="83" spans="2:11" s="1" customFormat="1" ht="15" customHeight="1" x14ac:dyDescent="0.2">
      <c r="B83" s="7">
        <v>74</v>
      </c>
      <c r="C83" s="39" t="s">
        <v>65</v>
      </c>
      <c r="D83" s="9" t="s">
        <v>14</v>
      </c>
      <c r="E83" s="87">
        <v>1500</v>
      </c>
      <c r="F83" s="33" t="s">
        <v>177</v>
      </c>
      <c r="G83" s="98"/>
      <c r="H83" s="99">
        <f t="shared" si="7"/>
        <v>0</v>
      </c>
      <c r="I83" s="114"/>
      <c r="J83" s="46"/>
      <c r="K83" s="126"/>
    </row>
    <row r="84" spans="2:11" s="1" customFormat="1" ht="15" customHeight="1" x14ac:dyDescent="0.2">
      <c r="B84" s="7">
        <v>75</v>
      </c>
      <c r="C84" s="27" t="s">
        <v>86</v>
      </c>
      <c r="D84" s="9" t="s">
        <v>85</v>
      </c>
      <c r="E84" s="87">
        <v>1000</v>
      </c>
      <c r="F84" s="33" t="s">
        <v>177</v>
      </c>
      <c r="G84" s="98"/>
      <c r="H84" s="99">
        <f t="shared" si="7"/>
        <v>0</v>
      </c>
      <c r="I84" s="114"/>
      <c r="J84" s="46"/>
      <c r="K84" s="129"/>
    </row>
    <row r="85" spans="2:11" s="1" customFormat="1" ht="15" customHeight="1" x14ac:dyDescent="0.2">
      <c r="B85" s="7">
        <v>76</v>
      </c>
      <c r="C85" s="27" t="s">
        <v>88</v>
      </c>
      <c r="D85" s="9" t="s">
        <v>89</v>
      </c>
      <c r="E85" s="87">
        <v>350</v>
      </c>
      <c r="F85" s="33" t="s">
        <v>177</v>
      </c>
      <c r="G85" s="98"/>
      <c r="H85" s="99">
        <f t="shared" si="7"/>
        <v>0</v>
      </c>
      <c r="I85" s="114"/>
      <c r="J85" s="46"/>
      <c r="K85" s="126"/>
    </row>
    <row r="86" spans="2:11" s="1" customFormat="1" ht="15" customHeight="1" x14ac:dyDescent="0.2">
      <c r="B86" s="7">
        <v>77</v>
      </c>
      <c r="C86" s="39" t="s">
        <v>66</v>
      </c>
      <c r="D86" s="9" t="s">
        <v>16</v>
      </c>
      <c r="E86" s="87">
        <v>6000</v>
      </c>
      <c r="F86" s="33" t="s">
        <v>177</v>
      </c>
      <c r="G86" s="98"/>
      <c r="H86" s="99">
        <f t="shared" si="7"/>
        <v>0</v>
      </c>
      <c r="I86" s="114"/>
      <c r="J86" s="46"/>
      <c r="K86" s="126"/>
    </row>
    <row r="87" spans="2:11" s="1" customFormat="1" ht="15" customHeight="1" x14ac:dyDescent="0.2">
      <c r="B87" s="7">
        <v>78</v>
      </c>
      <c r="C87" s="27" t="s">
        <v>91</v>
      </c>
      <c r="D87" s="9" t="s">
        <v>90</v>
      </c>
      <c r="E87" s="87">
        <v>50</v>
      </c>
      <c r="F87" s="33" t="s">
        <v>177</v>
      </c>
      <c r="G87" s="98"/>
      <c r="H87" s="99">
        <f t="shared" si="7"/>
        <v>0</v>
      </c>
      <c r="I87" s="114"/>
      <c r="J87" s="46"/>
      <c r="K87" s="126"/>
    </row>
    <row r="88" spans="2:11" s="1" customFormat="1" ht="15" customHeight="1" x14ac:dyDescent="0.2">
      <c r="B88" s="26">
        <v>79</v>
      </c>
      <c r="C88" s="42">
        <v>13027</v>
      </c>
      <c r="D88" s="13" t="s">
        <v>17</v>
      </c>
      <c r="E88" s="88">
        <v>6000</v>
      </c>
      <c r="F88" s="34" t="s">
        <v>177</v>
      </c>
      <c r="G88" s="103"/>
      <c r="H88" s="104">
        <f t="shared" si="7"/>
        <v>0</v>
      </c>
      <c r="I88" s="116"/>
      <c r="J88" s="51"/>
      <c r="K88" s="128"/>
    </row>
    <row r="89" spans="2:11" s="49" customFormat="1" ht="20.100000000000001" customHeight="1" x14ac:dyDescent="0.2">
      <c r="B89" s="73"/>
      <c r="C89" s="74"/>
      <c r="D89" s="56" t="s">
        <v>235</v>
      </c>
      <c r="E89" s="89"/>
      <c r="F89" s="79"/>
      <c r="G89" s="89"/>
      <c r="H89" s="89"/>
      <c r="I89" s="122"/>
      <c r="J89" s="122"/>
      <c r="K89" s="123"/>
    </row>
    <row r="90" spans="2:11" s="1" customFormat="1" ht="15" customHeight="1" x14ac:dyDescent="0.2">
      <c r="B90" s="7">
        <v>80</v>
      </c>
      <c r="C90" s="38" t="s">
        <v>112</v>
      </c>
      <c r="D90" s="9" t="s">
        <v>113</v>
      </c>
      <c r="E90" s="87">
        <v>1500</v>
      </c>
      <c r="F90" s="33" t="s">
        <v>177</v>
      </c>
      <c r="G90" s="98"/>
      <c r="H90" s="99">
        <f>E90*G90</f>
        <v>0</v>
      </c>
      <c r="I90" s="114"/>
      <c r="J90" s="46"/>
      <c r="K90" s="126"/>
    </row>
    <row r="91" spans="2:11" s="1" customFormat="1" ht="15" customHeight="1" x14ac:dyDescent="0.2">
      <c r="B91" s="7">
        <v>81</v>
      </c>
      <c r="C91" s="42" t="s">
        <v>114</v>
      </c>
      <c r="D91" s="13" t="s">
        <v>115</v>
      </c>
      <c r="E91" s="88">
        <v>1500</v>
      </c>
      <c r="F91" s="34" t="s">
        <v>177</v>
      </c>
      <c r="G91" s="103"/>
      <c r="H91" s="104">
        <f>E91*G91</f>
        <v>0</v>
      </c>
      <c r="I91" s="116"/>
      <c r="J91" s="51"/>
      <c r="K91" s="128"/>
    </row>
    <row r="92" spans="2:11" s="1" customFormat="1" ht="15" customHeight="1" x14ac:dyDescent="0.2">
      <c r="B92" s="26">
        <v>82</v>
      </c>
      <c r="C92" s="55" t="s">
        <v>181</v>
      </c>
      <c r="D92" s="13" t="s">
        <v>182</v>
      </c>
      <c r="E92" s="88">
        <v>800</v>
      </c>
      <c r="F92" s="34" t="s">
        <v>177</v>
      </c>
      <c r="G92" s="103"/>
      <c r="H92" s="104">
        <f>E92*G92</f>
        <v>0</v>
      </c>
      <c r="I92" s="116"/>
      <c r="J92" s="51"/>
      <c r="K92" s="128"/>
    </row>
    <row r="93" spans="2:11" s="49" customFormat="1" ht="20.100000000000001" customHeight="1" x14ac:dyDescent="0.2">
      <c r="B93" s="73"/>
      <c r="C93" s="74"/>
      <c r="D93" s="56" t="s">
        <v>269</v>
      </c>
      <c r="E93" s="89"/>
      <c r="F93" s="79"/>
      <c r="G93" s="89"/>
      <c r="H93" s="89"/>
      <c r="I93" s="122"/>
      <c r="J93" s="122"/>
      <c r="K93" s="123"/>
    </row>
    <row r="94" spans="2:11" s="1" customFormat="1" ht="15" customHeight="1" x14ac:dyDescent="0.2">
      <c r="B94" s="7">
        <v>83</v>
      </c>
      <c r="C94" s="38">
        <v>13020</v>
      </c>
      <c r="D94" s="9" t="s">
        <v>250</v>
      </c>
      <c r="E94" s="87">
        <v>500</v>
      </c>
      <c r="F94" s="33" t="s">
        <v>177</v>
      </c>
      <c r="G94" s="98"/>
      <c r="H94" s="99">
        <f t="shared" ref="H94:H105" si="8">E94*G94</f>
        <v>0</v>
      </c>
      <c r="I94" s="114"/>
      <c r="J94" s="46"/>
      <c r="K94" s="126"/>
    </row>
    <row r="95" spans="2:11" s="1" customFormat="1" ht="15" customHeight="1" x14ac:dyDescent="0.2">
      <c r="B95" s="7">
        <v>84</v>
      </c>
      <c r="C95" s="38" t="s">
        <v>97</v>
      </c>
      <c r="D95" s="9" t="s">
        <v>249</v>
      </c>
      <c r="E95" s="87">
        <v>1000</v>
      </c>
      <c r="F95" s="33" t="s">
        <v>177</v>
      </c>
      <c r="G95" s="98"/>
      <c r="H95" s="99">
        <f t="shared" si="8"/>
        <v>0</v>
      </c>
      <c r="I95" s="114"/>
      <c r="J95" s="46"/>
      <c r="K95" s="126"/>
    </row>
    <row r="96" spans="2:11" s="1" customFormat="1" ht="15" customHeight="1" x14ac:dyDescent="0.2">
      <c r="B96" s="7">
        <v>85</v>
      </c>
      <c r="C96" s="38" t="s">
        <v>98</v>
      </c>
      <c r="D96" s="9" t="s">
        <v>248</v>
      </c>
      <c r="E96" s="87">
        <v>1000</v>
      </c>
      <c r="F96" s="33" t="s">
        <v>177</v>
      </c>
      <c r="G96" s="98"/>
      <c r="H96" s="99">
        <f t="shared" si="8"/>
        <v>0</v>
      </c>
      <c r="I96" s="114"/>
      <c r="J96" s="46"/>
      <c r="K96" s="126"/>
    </row>
    <row r="97" spans="2:11" s="1" customFormat="1" ht="15" customHeight="1" x14ac:dyDescent="0.2">
      <c r="B97" s="7">
        <v>86</v>
      </c>
      <c r="C97" s="38" t="s">
        <v>99</v>
      </c>
      <c r="D97" s="9" t="s">
        <v>247</v>
      </c>
      <c r="E97" s="87">
        <v>1000</v>
      </c>
      <c r="F97" s="33" t="s">
        <v>177</v>
      </c>
      <c r="G97" s="98"/>
      <c r="H97" s="99">
        <f t="shared" si="8"/>
        <v>0</v>
      </c>
      <c r="I97" s="114"/>
      <c r="J97" s="46"/>
      <c r="K97" s="126"/>
    </row>
    <row r="98" spans="2:11" s="1" customFormat="1" ht="15" customHeight="1" x14ac:dyDescent="0.2">
      <c r="B98" s="7">
        <v>87</v>
      </c>
      <c r="C98" s="38" t="s">
        <v>100</v>
      </c>
      <c r="D98" s="9" t="s">
        <v>246</v>
      </c>
      <c r="E98" s="87">
        <v>1000</v>
      </c>
      <c r="F98" s="33" t="s">
        <v>177</v>
      </c>
      <c r="G98" s="98"/>
      <c r="H98" s="99">
        <f t="shared" si="8"/>
        <v>0</v>
      </c>
      <c r="I98" s="114"/>
      <c r="J98" s="46"/>
      <c r="K98" s="126"/>
    </row>
    <row r="99" spans="2:11" s="1" customFormat="1" ht="15" customHeight="1" x14ac:dyDescent="0.2">
      <c r="B99" s="7">
        <v>88</v>
      </c>
      <c r="C99" s="38" t="s">
        <v>101</v>
      </c>
      <c r="D99" s="9" t="s">
        <v>245</v>
      </c>
      <c r="E99" s="87">
        <v>200</v>
      </c>
      <c r="F99" s="33" t="s">
        <v>177</v>
      </c>
      <c r="G99" s="98"/>
      <c r="H99" s="99">
        <f t="shared" si="8"/>
        <v>0</v>
      </c>
      <c r="I99" s="114"/>
      <c r="J99" s="46"/>
      <c r="K99" s="126"/>
    </row>
    <row r="100" spans="2:11" s="1" customFormat="1" ht="15" customHeight="1" x14ac:dyDescent="0.2">
      <c r="B100" s="7">
        <v>89</v>
      </c>
      <c r="C100" s="38" t="s">
        <v>102</v>
      </c>
      <c r="D100" s="9" t="s">
        <v>244</v>
      </c>
      <c r="E100" s="87">
        <v>250</v>
      </c>
      <c r="F100" s="33" t="s">
        <v>177</v>
      </c>
      <c r="G100" s="98"/>
      <c r="H100" s="99">
        <f t="shared" si="8"/>
        <v>0</v>
      </c>
      <c r="I100" s="114"/>
      <c r="J100" s="46"/>
      <c r="K100" s="126"/>
    </row>
    <row r="101" spans="2:11" s="1" customFormat="1" ht="15" customHeight="1" x14ac:dyDescent="0.2">
      <c r="B101" s="7">
        <v>90</v>
      </c>
      <c r="C101" s="38" t="s">
        <v>103</v>
      </c>
      <c r="D101" s="9" t="s">
        <v>243</v>
      </c>
      <c r="E101" s="87">
        <v>100</v>
      </c>
      <c r="F101" s="33" t="s">
        <v>177</v>
      </c>
      <c r="G101" s="98"/>
      <c r="H101" s="99">
        <f t="shared" si="8"/>
        <v>0</v>
      </c>
      <c r="I101" s="114"/>
      <c r="J101" s="46"/>
      <c r="K101" s="126"/>
    </row>
    <row r="102" spans="2:11" s="1" customFormat="1" ht="15" customHeight="1" x14ac:dyDescent="0.2">
      <c r="B102" s="7">
        <v>91</v>
      </c>
      <c r="C102" s="38" t="s">
        <v>104</v>
      </c>
      <c r="D102" s="9" t="s">
        <v>105</v>
      </c>
      <c r="E102" s="87">
        <v>10</v>
      </c>
      <c r="F102" s="33" t="s">
        <v>177</v>
      </c>
      <c r="G102" s="98"/>
      <c r="H102" s="99">
        <f t="shared" si="8"/>
        <v>0</v>
      </c>
      <c r="I102" s="114"/>
      <c r="J102" s="46"/>
      <c r="K102" s="126"/>
    </row>
    <row r="103" spans="2:11" s="1" customFormat="1" ht="15" customHeight="1" x14ac:dyDescent="0.2">
      <c r="B103" s="7">
        <v>92</v>
      </c>
      <c r="C103" s="38" t="s">
        <v>106</v>
      </c>
      <c r="D103" s="9" t="s">
        <v>107</v>
      </c>
      <c r="E103" s="87">
        <v>150</v>
      </c>
      <c r="F103" s="33" t="s">
        <v>177</v>
      </c>
      <c r="G103" s="98"/>
      <c r="H103" s="99">
        <f t="shared" si="8"/>
        <v>0</v>
      </c>
      <c r="I103" s="114"/>
      <c r="J103" s="46"/>
      <c r="K103" s="126"/>
    </row>
    <row r="104" spans="2:11" s="1" customFormat="1" ht="15" customHeight="1" x14ac:dyDescent="0.2">
      <c r="B104" s="7">
        <v>93</v>
      </c>
      <c r="C104" s="38" t="s">
        <v>108</v>
      </c>
      <c r="D104" s="9" t="s">
        <v>109</v>
      </c>
      <c r="E104" s="87">
        <v>10</v>
      </c>
      <c r="F104" s="33" t="s">
        <v>177</v>
      </c>
      <c r="G104" s="98"/>
      <c r="H104" s="99">
        <f t="shared" si="8"/>
        <v>0</v>
      </c>
      <c r="I104" s="114"/>
      <c r="J104" s="46"/>
      <c r="K104" s="126"/>
    </row>
    <row r="105" spans="2:11" s="1" customFormat="1" ht="15" customHeight="1" x14ac:dyDescent="0.2">
      <c r="B105" s="26">
        <v>94</v>
      </c>
      <c r="C105" s="42" t="s">
        <v>110</v>
      </c>
      <c r="D105" s="13" t="s">
        <v>111</v>
      </c>
      <c r="E105" s="88">
        <v>100</v>
      </c>
      <c r="F105" s="34" t="s">
        <v>177</v>
      </c>
      <c r="G105" s="103"/>
      <c r="H105" s="104">
        <f t="shared" si="8"/>
        <v>0</v>
      </c>
      <c r="I105" s="116"/>
      <c r="J105" s="51"/>
      <c r="K105" s="128"/>
    </row>
    <row r="106" spans="2:11" s="49" customFormat="1" ht="20.100000000000001" customHeight="1" x14ac:dyDescent="0.2">
      <c r="B106" s="73"/>
      <c r="C106" s="74"/>
      <c r="D106" s="56" t="s">
        <v>268</v>
      </c>
      <c r="E106" s="89"/>
      <c r="F106" s="79"/>
      <c r="G106" s="89"/>
      <c r="H106" s="89"/>
      <c r="I106" s="122"/>
      <c r="J106" s="122"/>
      <c r="K106" s="123"/>
    </row>
    <row r="107" spans="2:11" s="1" customFormat="1" ht="15" customHeight="1" x14ac:dyDescent="0.2">
      <c r="B107" s="7">
        <v>95</v>
      </c>
      <c r="C107" s="38" t="s">
        <v>117</v>
      </c>
      <c r="D107" s="9" t="s">
        <v>253</v>
      </c>
      <c r="E107" s="87">
        <v>3000</v>
      </c>
      <c r="F107" s="33" t="s">
        <v>177</v>
      </c>
      <c r="G107" s="98"/>
      <c r="H107" s="99">
        <f t="shared" ref="H107:H116" si="9">E107*G107</f>
        <v>0</v>
      </c>
      <c r="I107" s="114"/>
      <c r="J107" s="46"/>
      <c r="K107" s="126"/>
    </row>
    <row r="108" spans="2:11" s="1" customFormat="1" ht="15" customHeight="1" x14ac:dyDescent="0.2">
      <c r="B108" s="7">
        <v>96</v>
      </c>
      <c r="C108" s="38" t="s">
        <v>118</v>
      </c>
      <c r="D108" s="9" t="s">
        <v>252</v>
      </c>
      <c r="E108" s="87">
        <v>40</v>
      </c>
      <c r="F108" s="33" t="s">
        <v>177</v>
      </c>
      <c r="G108" s="98"/>
      <c r="H108" s="99">
        <f t="shared" si="9"/>
        <v>0</v>
      </c>
      <c r="I108" s="114"/>
      <c r="J108" s="46"/>
      <c r="K108" s="126"/>
    </row>
    <row r="109" spans="2:11" s="1" customFormat="1" ht="15" customHeight="1" x14ac:dyDescent="0.2">
      <c r="B109" s="7">
        <v>97</v>
      </c>
      <c r="C109" s="38" t="s">
        <v>116</v>
      </c>
      <c r="D109" s="9" t="s">
        <v>246</v>
      </c>
      <c r="E109" s="87">
        <v>15000</v>
      </c>
      <c r="F109" s="33" t="s">
        <v>177</v>
      </c>
      <c r="G109" s="98"/>
      <c r="H109" s="99">
        <f t="shared" si="9"/>
        <v>0</v>
      </c>
      <c r="I109" s="114"/>
      <c r="J109" s="46"/>
      <c r="K109" s="126"/>
    </row>
    <row r="110" spans="2:11" s="1" customFormat="1" ht="15" customHeight="1" x14ac:dyDescent="0.2">
      <c r="B110" s="7">
        <v>98</v>
      </c>
      <c r="C110" s="38" t="s">
        <v>119</v>
      </c>
      <c r="D110" s="9" t="s">
        <v>245</v>
      </c>
      <c r="E110" s="87">
        <v>40</v>
      </c>
      <c r="F110" s="33" t="s">
        <v>177</v>
      </c>
      <c r="G110" s="98"/>
      <c r="H110" s="99">
        <f t="shared" si="9"/>
        <v>0</v>
      </c>
      <c r="I110" s="114"/>
      <c r="J110" s="46"/>
      <c r="K110" s="126"/>
    </row>
    <row r="111" spans="2:11" s="1" customFormat="1" ht="15" customHeight="1" x14ac:dyDescent="0.2">
      <c r="B111" s="7">
        <v>99</v>
      </c>
      <c r="C111" s="38" t="s">
        <v>120</v>
      </c>
      <c r="D111" s="9" t="s">
        <v>244</v>
      </c>
      <c r="E111" s="87">
        <v>7500</v>
      </c>
      <c r="F111" s="33" t="s">
        <v>177</v>
      </c>
      <c r="G111" s="98"/>
      <c r="H111" s="99">
        <f t="shared" si="9"/>
        <v>0</v>
      </c>
      <c r="I111" s="114"/>
      <c r="J111" s="46"/>
      <c r="K111" s="126"/>
    </row>
    <row r="112" spans="2:11" s="1" customFormat="1" ht="15" customHeight="1" x14ac:dyDescent="0.2">
      <c r="B112" s="7">
        <v>100</v>
      </c>
      <c r="C112" s="38" t="s">
        <v>121</v>
      </c>
      <c r="D112" s="9" t="s">
        <v>243</v>
      </c>
      <c r="E112" s="87">
        <v>100</v>
      </c>
      <c r="F112" s="33" t="s">
        <v>177</v>
      </c>
      <c r="G112" s="98"/>
      <c r="H112" s="99">
        <f t="shared" si="9"/>
        <v>0</v>
      </c>
      <c r="I112" s="114"/>
      <c r="J112" s="46"/>
      <c r="K112" s="126"/>
    </row>
    <row r="113" spans="2:11" s="1" customFormat="1" ht="15" customHeight="1" x14ac:dyDescent="0.2">
      <c r="B113" s="7">
        <v>101</v>
      </c>
      <c r="C113" s="38" t="s">
        <v>122</v>
      </c>
      <c r="D113" s="9" t="s">
        <v>105</v>
      </c>
      <c r="E113" s="87">
        <v>30</v>
      </c>
      <c r="F113" s="33" t="s">
        <v>177</v>
      </c>
      <c r="G113" s="98"/>
      <c r="H113" s="99">
        <f t="shared" si="9"/>
        <v>0</v>
      </c>
      <c r="I113" s="114"/>
      <c r="J113" s="46"/>
      <c r="K113" s="126"/>
    </row>
    <row r="114" spans="2:11" s="1" customFormat="1" ht="15" customHeight="1" x14ac:dyDescent="0.2">
      <c r="B114" s="7">
        <v>102</v>
      </c>
      <c r="C114" s="38" t="s">
        <v>123</v>
      </c>
      <c r="D114" s="9" t="s">
        <v>107</v>
      </c>
      <c r="E114" s="87">
        <v>4000</v>
      </c>
      <c r="F114" s="33" t="s">
        <v>177</v>
      </c>
      <c r="G114" s="98"/>
      <c r="H114" s="99">
        <f t="shared" si="9"/>
        <v>0</v>
      </c>
      <c r="I114" s="114"/>
      <c r="J114" s="46"/>
      <c r="K114" s="126"/>
    </row>
    <row r="115" spans="2:11" s="1" customFormat="1" ht="15" customHeight="1" x14ac:dyDescent="0.2">
      <c r="B115" s="7">
        <v>103</v>
      </c>
      <c r="C115" s="38" t="s">
        <v>124</v>
      </c>
      <c r="D115" s="9" t="s">
        <v>109</v>
      </c>
      <c r="E115" s="87">
        <v>25</v>
      </c>
      <c r="F115" s="33" t="s">
        <v>177</v>
      </c>
      <c r="G115" s="98"/>
      <c r="H115" s="99">
        <f t="shared" si="9"/>
        <v>0</v>
      </c>
      <c r="I115" s="114"/>
      <c r="J115" s="46"/>
      <c r="K115" s="126"/>
    </row>
    <row r="116" spans="2:11" s="1" customFormat="1" ht="15" customHeight="1" x14ac:dyDescent="0.2">
      <c r="B116" s="26">
        <v>104</v>
      </c>
      <c r="C116" s="42" t="s">
        <v>125</v>
      </c>
      <c r="D116" s="13" t="s">
        <v>111</v>
      </c>
      <c r="E116" s="88">
        <v>1500</v>
      </c>
      <c r="F116" s="34" t="s">
        <v>177</v>
      </c>
      <c r="G116" s="103"/>
      <c r="H116" s="104">
        <f t="shared" si="9"/>
        <v>0</v>
      </c>
      <c r="I116" s="116"/>
      <c r="J116" s="51"/>
      <c r="K116" s="128"/>
    </row>
    <row r="117" spans="2:11" s="49" customFormat="1" ht="20.100000000000001" customHeight="1" x14ac:dyDescent="0.2">
      <c r="B117" s="73"/>
      <c r="C117" s="74"/>
      <c r="D117" s="56" t="s">
        <v>267</v>
      </c>
      <c r="E117" s="89"/>
      <c r="F117" s="79"/>
      <c r="G117" s="89"/>
      <c r="H117" s="89"/>
      <c r="I117" s="122"/>
      <c r="J117" s="122"/>
      <c r="K117" s="123"/>
    </row>
    <row r="118" spans="2:11" s="1" customFormat="1" ht="15" customHeight="1" x14ac:dyDescent="0.2">
      <c r="B118" s="26">
        <v>105</v>
      </c>
      <c r="C118" s="55" t="s">
        <v>262</v>
      </c>
      <c r="D118" s="52" t="s">
        <v>251</v>
      </c>
      <c r="E118" s="88">
        <v>50</v>
      </c>
      <c r="F118" s="34" t="s">
        <v>177</v>
      </c>
      <c r="G118" s="103"/>
      <c r="H118" s="104">
        <f>E118*G118</f>
        <v>0</v>
      </c>
      <c r="I118" s="116"/>
      <c r="J118" s="51"/>
      <c r="K118" s="128"/>
    </row>
    <row r="119" spans="2:11" s="1" customFormat="1" ht="15" customHeight="1" x14ac:dyDescent="0.2">
      <c r="B119" s="26">
        <v>106</v>
      </c>
      <c r="C119" s="42" t="s">
        <v>126</v>
      </c>
      <c r="D119" s="13" t="s">
        <v>236</v>
      </c>
      <c r="E119" s="88">
        <v>500</v>
      </c>
      <c r="F119" s="34" t="s">
        <v>177</v>
      </c>
      <c r="G119" s="103"/>
      <c r="H119" s="104">
        <f>E119*G119</f>
        <v>0</v>
      </c>
      <c r="I119" s="116"/>
      <c r="J119" s="51"/>
      <c r="K119" s="128"/>
    </row>
    <row r="120" spans="2:11" s="1" customFormat="1" ht="15" customHeight="1" x14ac:dyDescent="0.2">
      <c r="B120" s="26">
        <v>107</v>
      </c>
      <c r="C120" s="55" t="s">
        <v>263</v>
      </c>
      <c r="D120" s="13" t="s">
        <v>134</v>
      </c>
      <c r="E120" s="88">
        <v>50</v>
      </c>
      <c r="F120" s="34" t="s">
        <v>177</v>
      </c>
      <c r="G120" s="103"/>
      <c r="H120" s="104">
        <f>E120*G120</f>
        <v>0</v>
      </c>
      <c r="I120" s="116"/>
      <c r="J120" s="51"/>
      <c r="K120" s="128"/>
    </row>
    <row r="121" spans="2:11" s="49" customFormat="1" ht="15" customHeight="1" x14ac:dyDescent="0.2">
      <c r="B121" s="73"/>
      <c r="C121" s="74"/>
      <c r="D121" s="56" t="s">
        <v>266</v>
      </c>
      <c r="E121" s="89"/>
      <c r="F121" s="79"/>
      <c r="G121" s="89"/>
      <c r="H121" s="89"/>
      <c r="I121" s="122"/>
      <c r="J121" s="122"/>
      <c r="K121" s="123"/>
    </row>
    <row r="122" spans="2:11" s="1" customFormat="1" ht="15" customHeight="1" x14ac:dyDescent="0.2">
      <c r="B122" s="7">
        <v>108</v>
      </c>
      <c r="C122" s="38" t="s">
        <v>127</v>
      </c>
      <c r="D122" s="9" t="s">
        <v>242</v>
      </c>
      <c r="E122" s="87">
        <v>30</v>
      </c>
      <c r="F122" s="33" t="s">
        <v>177</v>
      </c>
      <c r="G122" s="98"/>
      <c r="H122" s="99">
        <f t="shared" ref="H122:H129" si="10">E122*G122</f>
        <v>0</v>
      </c>
      <c r="I122" s="114"/>
      <c r="J122" s="46"/>
      <c r="K122" s="126"/>
    </row>
    <row r="123" spans="2:11" s="1" customFormat="1" ht="15" customHeight="1" x14ac:dyDescent="0.2">
      <c r="B123" s="7">
        <v>109</v>
      </c>
      <c r="C123" s="38"/>
      <c r="D123" s="9" t="s">
        <v>254</v>
      </c>
      <c r="E123" s="87">
        <v>50</v>
      </c>
      <c r="F123" s="33" t="s">
        <v>177</v>
      </c>
      <c r="G123" s="98"/>
      <c r="H123" s="99">
        <f t="shared" ref="H123" si="11">E123*G123</f>
        <v>0</v>
      </c>
      <c r="I123" s="114"/>
      <c r="J123" s="46"/>
      <c r="K123" s="126"/>
    </row>
    <row r="124" spans="2:11" s="1" customFormat="1" ht="15" customHeight="1" x14ac:dyDescent="0.2">
      <c r="B124" s="7">
        <v>110</v>
      </c>
      <c r="C124" s="38" t="s">
        <v>128</v>
      </c>
      <c r="D124" s="9" t="s">
        <v>241</v>
      </c>
      <c r="E124" s="87">
        <v>500</v>
      </c>
      <c r="F124" s="33" t="s">
        <v>177</v>
      </c>
      <c r="G124" s="98"/>
      <c r="H124" s="99">
        <f t="shared" si="10"/>
        <v>0</v>
      </c>
      <c r="I124" s="114"/>
      <c r="J124" s="46"/>
      <c r="K124" s="126"/>
    </row>
    <row r="125" spans="2:11" s="1" customFormat="1" ht="15" customHeight="1" x14ac:dyDescent="0.2">
      <c r="B125" s="7">
        <v>111</v>
      </c>
      <c r="C125" s="38" t="s">
        <v>129</v>
      </c>
      <c r="D125" s="9" t="s">
        <v>240</v>
      </c>
      <c r="E125" s="87">
        <v>150</v>
      </c>
      <c r="F125" s="33" t="s">
        <v>177</v>
      </c>
      <c r="G125" s="98"/>
      <c r="H125" s="99">
        <f t="shared" si="10"/>
        <v>0</v>
      </c>
      <c r="I125" s="114"/>
      <c r="J125" s="46"/>
      <c r="K125" s="126"/>
    </row>
    <row r="126" spans="2:11" s="1" customFormat="1" ht="15" customHeight="1" x14ac:dyDescent="0.2">
      <c r="B126" s="7">
        <v>112</v>
      </c>
      <c r="C126" s="38" t="s">
        <v>130</v>
      </c>
      <c r="D126" s="9" t="s">
        <v>239</v>
      </c>
      <c r="E126" s="87">
        <v>100</v>
      </c>
      <c r="F126" s="33" t="s">
        <v>177</v>
      </c>
      <c r="G126" s="98"/>
      <c r="H126" s="99">
        <f t="shared" si="10"/>
        <v>0</v>
      </c>
      <c r="I126" s="114"/>
      <c r="J126" s="46"/>
      <c r="K126" s="126"/>
    </row>
    <row r="127" spans="2:11" s="1" customFormat="1" ht="15" customHeight="1" x14ac:dyDescent="0.2">
      <c r="B127" s="7">
        <v>113</v>
      </c>
      <c r="C127" s="38" t="s">
        <v>131</v>
      </c>
      <c r="D127" s="9" t="s">
        <v>238</v>
      </c>
      <c r="E127" s="87">
        <v>10</v>
      </c>
      <c r="F127" s="33" t="s">
        <v>177</v>
      </c>
      <c r="G127" s="98"/>
      <c r="H127" s="99">
        <f t="shared" si="10"/>
        <v>0</v>
      </c>
      <c r="I127" s="114"/>
      <c r="J127" s="46"/>
      <c r="K127" s="126"/>
    </row>
    <row r="128" spans="2:11" s="1" customFormat="1" ht="15" customHeight="1" x14ac:dyDescent="0.2">
      <c r="B128" s="7">
        <v>114</v>
      </c>
      <c r="C128" s="38" t="s">
        <v>132</v>
      </c>
      <c r="D128" s="9" t="s">
        <v>237</v>
      </c>
      <c r="E128" s="87">
        <v>20</v>
      </c>
      <c r="F128" s="33" t="s">
        <v>177</v>
      </c>
      <c r="G128" s="98"/>
      <c r="H128" s="99">
        <f t="shared" si="10"/>
        <v>0</v>
      </c>
      <c r="I128" s="114"/>
      <c r="J128" s="46"/>
      <c r="K128" s="126"/>
    </row>
    <row r="129" spans="2:11" s="1" customFormat="1" ht="15" customHeight="1" x14ac:dyDescent="0.2">
      <c r="B129" s="26">
        <v>115</v>
      </c>
      <c r="C129" s="42" t="s">
        <v>133</v>
      </c>
      <c r="D129" s="13" t="s">
        <v>134</v>
      </c>
      <c r="E129" s="88">
        <v>20</v>
      </c>
      <c r="F129" s="34" t="s">
        <v>177</v>
      </c>
      <c r="G129" s="103"/>
      <c r="H129" s="104">
        <f t="shared" si="10"/>
        <v>0</v>
      </c>
      <c r="I129" s="116"/>
      <c r="J129" s="51"/>
      <c r="K129" s="128"/>
    </row>
    <row r="130" spans="2:11" s="49" customFormat="1" ht="20.100000000000001" customHeight="1" x14ac:dyDescent="0.2">
      <c r="B130" s="73"/>
      <c r="C130" s="74"/>
      <c r="D130" s="56" t="s">
        <v>272</v>
      </c>
      <c r="E130" s="89"/>
      <c r="F130" s="79"/>
      <c r="G130" s="89"/>
      <c r="H130" s="89"/>
      <c r="I130" s="122"/>
      <c r="J130" s="122"/>
      <c r="K130" s="123"/>
    </row>
    <row r="131" spans="2:11" s="1" customFormat="1" ht="15" customHeight="1" x14ac:dyDescent="0.2">
      <c r="B131" s="7">
        <v>116</v>
      </c>
      <c r="C131" s="38" t="s">
        <v>135</v>
      </c>
      <c r="D131" s="9" t="s">
        <v>136</v>
      </c>
      <c r="E131" s="87">
        <v>5000</v>
      </c>
      <c r="F131" s="33" t="s">
        <v>177</v>
      </c>
      <c r="G131" s="98"/>
      <c r="H131" s="99">
        <f t="shared" ref="H131:H151" si="12">E131*G131</f>
        <v>0</v>
      </c>
      <c r="I131" s="114"/>
      <c r="J131" s="46"/>
      <c r="K131" s="126"/>
    </row>
    <row r="132" spans="2:11" s="1" customFormat="1" ht="15" customHeight="1" x14ac:dyDescent="0.2">
      <c r="B132" s="7">
        <v>117</v>
      </c>
      <c r="C132" s="38" t="s">
        <v>137</v>
      </c>
      <c r="D132" s="9" t="s">
        <v>138</v>
      </c>
      <c r="E132" s="87">
        <v>2000</v>
      </c>
      <c r="F132" s="33" t="s">
        <v>177</v>
      </c>
      <c r="G132" s="98"/>
      <c r="H132" s="99">
        <f t="shared" si="12"/>
        <v>0</v>
      </c>
      <c r="I132" s="114"/>
      <c r="J132" s="46"/>
      <c r="K132" s="126"/>
    </row>
    <row r="133" spans="2:11" s="1" customFormat="1" ht="15" customHeight="1" x14ac:dyDescent="0.2">
      <c r="B133" s="7">
        <v>118</v>
      </c>
      <c r="C133" s="38" t="s">
        <v>139</v>
      </c>
      <c r="D133" s="9" t="s">
        <v>140</v>
      </c>
      <c r="E133" s="87">
        <v>5000</v>
      </c>
      <c r="F133" s="33" t="s">
        <v>177</v>
      </c>
      <c r="G133" s="98"/>
      <c r="H133" s="99">
        <f t="shared" si="12"/>
        <v>0</v>
      </c>
      <c r="I133" s="114"/>
      <c r="J133" s="46"/>
      <c r="K133" s="126"/>
    </row>
    <row r="134" spans="2:11" s="1" customFormat="1" ht="15" customHeight="1" x14ac:dyDescent="0.2">
      <c r="B134" s="7">
        <v>119</v>
      </c>
      <c r="C134" s="38" t="s">
        <v>141</v>
      </c>
      <c r="D134" s="9" t="s">
        <v>142</v>
      </c>
      <c r="E134" s="87">
        <v>6000</v>
      </c>
      <c r="F134" s="33" t="s">
        <v>177</v>
      </c>
      <c r="G134" s="98"/>
      <c r="H134" s="99">
        <f t="shared" si="12"/>
        <v>0</v>
      </c>
      <c r="I134" s="114"/>
      <c r="J134" s="46"/>
      <c r="K134" s="126"/>
    </row>
    <row r="135" spans="2:11" s="1" customFormat="1" ht="15" customHeight="1" x14ac:dyDescent="0.2">
      <c r="B135" s="7">
        <v>120</v>
      </c>
      <c r="C135" s="38" t="s">
        <v>143</v>
      </c>
      <c r="D135" s="9" t="s">
        <v>144</v>
      </c>
      <c r="E135" s="87">
        <v>45000</v>
      </c>
      <c r="F135" s="33" t="s">
        <v>177</v>
      </c>
      <c r="G135" s="98"/>
      <c r="H135" s="99">
        <f t="shared" si="12"/>
        <v>0</v>
      </c>
      <c r="I135" s="114"/>
      <c r="J135" s="46"/>
      <c r="K135" s="126"/>
    </row>
    <row r="136" spans="2:11" s="1" customFormat="1" ht="15" customHeight="1" x14ac:dyDescent="0.2">
      <c r="B136" s="7">
        <v>121</v>
      </c>
      <c r="C136" s="38" t="s">
        <v>145</v>
      </c>
      <c r="D136" s="9" t="s">
        <v>146</v>
      </c>
      <c r="E136" s="87">
        <v>300</v>
      </c>
      <c r="F136" s="33" t="s">
        <v>177</v>
      </c>
      <c r="G136" s="98"/>
      <c r="H136" s="99">
        <f t="shared" si="12"/>
        <v>0</v>
      </c>
      <c r="I136" s="114"/>
      <c r="J136" s="46"/>
      <c r="K136" s="126"/>
    </row>
    <row r="137" spans="2:11" s="1" customFormat="1" ht="15" customHeight="1" x14ac:dyDescent="0.2">
      <c r="B137" s="7">
        <v>122</v>
      </c>
      <c r="C137" s="38" t="s">
        <v>147</v>
      </c>
      <c r="D137" s="9" t="s">
        <v>148</v>
      </c>
      <c r="E137" s="87">
        <v>5000</v>
      </c>
      <c r="F137" s="33" t="s">
        <v>177</v>
      </c>
      <c r="G137" s="98"/>
      <c r="H137" s="99">
        <f t="shared" si="12"/>
        <v>0</v>
      </c>
      <c r="I137" s="114"/>
      <c r="J137" s="46"/>
      <c r="K137" s="126"/>
    </row>
    <row r="138" spans="2:11" s="1" customFormat="1" ht="15" customHeight="1" x14ac:dyDescent="0.2">
      <c r="B138" s="7">
        <v>123</v>
      </c>
      <c r="C138" s="38" t="s">
        <v>149</v>
      </c>
      <c r="D138" s="9" t="s">
        <v>150</v>
      </c>
      <c r="E138" s="87">
        <v>17000</v>
      </c>
      <c r="F138" s="33" t="s">
        <v>177</v>
      </c>
      <c r="G138" s="98"/>
      <c r="H138" s="99">
        <f t="shared" si="12"/>
        <v>0</v>
      </c>
      <c r="I138" s="114"/>
      <c r="J138" s="46"/>
      <c r="K138" s="126"/>
    </row>
    <row r="139" spans="2:11" s="1" customFormat="1" ht="15" customHeight="1" x14ac:dyDescent="0.2">
      <c r="B139" s="7">
        <v>124</v>
      </c>
      <c r="C139" s="38" t="s">
        <v>151</v>
      </c>
      <c r="D139" s="9" t="s">
        <v>152</v>
      </c>
      <c r="E139" s="87">
        <v>1000</v>
      </c>
      <c r="F139" s="33" t="s">
        <v>177</v>
      </c>
      <c r="G139" s="98"/>
      <c r="H139" s="99">
        <f t="shared" si="12"/>
        <v>0</v>
      </c>
      <c r="I139" s="114"/>
      <c r="J139" s="46"/>
      <c r="K139" s="126"/>
    </row>
    <row r="140" spans="2:11" s="1" customFormat="1" ht="15" customHeight="1" x14ac:dyDescent="0.2">
      <c r="B140" s="7">
        <v>125</v>
      </c>
      <c r="C140" s="38" t="s">
        <v>153</v>
      </c>
      <c r="D140" s="9" t="s">
        <v>154</v>
      </c>
      <c r="E140" s="87">
        <v>60000</v>
      </c>
      <c r="F140" s="33" t="s">
        <v>177</v>
      </c>
      <c r="G140" s="98"/>
      <c r="H140" s="99">
        <f t="shared" si="12"/>
        <v>0</v>
      </c>
      <c r="I140" s="114"/>
      <c r="J140" s="46"/>
      <c r="K140" s="126"/>
    </row>
    <row r="141" spans="2:11" s="1" customFormat="1" ht="15" customHeight="1" x14ac:dyDescent="0.2">
      <c r="B141" s="7">
        <v>126</v>
      </c>
      <c r="C141" s="38" t="s">
        <v>155</v>
      </c>
      <c r="D141" s="9" t="s">
        <v>156</v>
      </c>
      <c r="E141" s="87">
        <v>800</v>
      </c>
      <c r="F141" s="33" t="s">
        <v>177</v>
      </c>
      <c r="G141" s="98"/>
      <c r="H141" s="99">
        <f t="shared" si="12"/>
        <v>0</v>
      </c>
      <c r="I141" s="114"/>
      <c r="J141" s="46"/>
      <c r="K141" s="126"/>
    </row>
    <row r="142" spans="2:11" s="1" customFormat="1" ht="15" customHeight="1" x14ac:dyDescent="0.2">
      <c r="B142" s="7">
        <v>127</v>
      </c>
      <c r="C142" s="38" t="s">
        <v>157</v>
      </c>
      <c r="D142" s="9" t="s">
        <v>158</v>
      </c>
      <c r="E142" s="87">
        <v>65000</v>
      </c>
      <c r="F142" s="33" t="s">
        <v>177</v>
      </c>
      <c r="G142" s="98"/>
      <c r="H142" s="99">
        <f t="shared" si="12"/>
        <v>0</v>
      </c>
      <c r="I142" s="114"/>
      <c r="J142" s="46"/>
      <c r="K142" s="126"/>
    </row>
    <row r="143" spans="2:11" s="1" customFormat="1" ht="15" customHeight="1" x14ac:dyDescent="0.2">
      <c r="B143" s="7">
        <v>128</v>
      </c>
      <c r="C143" s="38" t="s">
        <v>159</v>
      </c>
      <c r="D143" s="9" t="s">
        <v>160</v>
      </c>
      <c r="E143" s="87">
        <v>400</v>
      </c>
      <c r="F143" s="33" t="s">
        <v>177</v>
      </c>
      <c r="G143" s="98"/>
      <c r="H143" s="99">
        <f t="shared" si="12"/>
        <v>0</v>
      </c>
      <c r="I143" s="114"/>
      <c r="J143" s="46"/>
      <c r="K143" s="126"/>
    </row>
    <row r="144" spans="2:11" s="1" customFormat="1" ht="15" customHeight="1" x14ac:dyDescent="0.2">
      <c r="B144" s="7">
        <v>129</v>
      </c>
      <c r="C144" s="38" t="s">
        <v>161</v>
      </c>
      <c r="D144" s="9" t="s">
        <v>162</v>
      </c>
      <c r="E144" s="87">
        <v>150</v>
      </c>
      <c r="F144" s="33" t="s">
        <v>177</v>
      </c>
      <c r="G144" s="98"/>
      <c r="H144" s="99">
        <f t="shared" si="12"/>
        <v>0</v>
      </c>
      <c r="I144" s="114"/>
      <c r="J144" s="46"/>
      <c r="K144" s="126"/>
    </row>
    <row r="145" spans="1:11" s="1" customFormat="1" ht="15" customHeight="1" x14ac:dyDescent="0.2">
      <c r="B145" s="7">
        <v>130</v>
      </c>
      <c r="C145" s="38" t="s">
        <v>163</v>
      </c>
      <c r="D145" s="9" t="s">
        <v>164</v>
      </c>
      <c r="E145" s="87">
        <v>3500</v>
      </c>
      <c r="F145" s="33" t="s">
        <v>177</v>
      </c>
      <c r="G145" s="98"/>
      <c r="H145" s="99">
        <f t="shared" si="12"/>
        <v>0</v>
      </c>
      <c r="I145" s="114"/>
      <c r="J145" s="46"/>
      <c r="K145" s="126"/>
    </row>
    <row r="146" spans="1:11" s="1" customFormat="1" ht="15" customHeight="1" x14ac:dyDescent="0.2">
      <c r="B146" s="7">
        <v>131</v>
      </c>
      <c r="C146" s="38" t="s">
        <v>165</v>
      </c>
      <c r="D146" s="9" t="s">
        <v>166</v>
      </c>
      <c r="E146" s="87">
        <v>1000</v>
      </c>
      <c r="F146" s="33" t="s">
        <v>177</v>
      </c>
      <c r="G146" s="98"/>
      <c r="H146" s="99">
        <f t="shared" si="12"/>
        <v>0</v>
      </c>
      <c r="I146" s="114"/>
      <c r="J146" s="46"/>
      <c r="K146" s="126"/>
    </row>
    <row r="147" spans="1:11" s="1" customFormat="1" ht="15" customHeight="1" x14ac:dyDescent="0.2">
      <c r="B147" s="26">
        <v>132</v>
      </c>
      <c r="C147" s="42" t="s">
        <v>167</v>
      </c>
      <c r="D147" s="13" t="s">
        <v>168</v>
      </c>
      <c r="E147" s="88">
        <v>2000</v>
      </c>
      <c r="F147" s="34" t="s">
        <v>177</v>
      </c>
      <c r="G147" s="103"/>
      <c r="H147" s="104">
        <f t="shared" si="12"/>
        <v>0</v>
      </c>
      <c r="I147" s="116"/>
      <c r="J147" s="51"/>
      <c r="K147" s="128"/>
    </row>
    <row r="148" spans="1:11" s="49" customFormat="1" ht="20.100000000000001" customHeight="1" x14ac:dyDescent="0.2">
      <c r="B148" s="73"/>
      <c r="C148" s="74"/>
      <c r="D148" s="56" t="s">
        <v>265</v>
      </c>
      <c r="E148" s="89"/>
      <c r="F148" s="79"/>
      <c r="G148" s="89"/>
      <c r="H148" s="89"/>
      <c r="I148" s="122"/>
      <c r="J148" s="122"/>
      <c r="K148" s="123"/>
    </row>
    <row r="149" spans="1:11" s="1" customFormat="1" ht="15" customHeight="1" x14ac:dyDescent="0.2">
      <c r="B149" s="7">
        <v>133</v>
      </c>
      <c r="C149" s="38" t="s">
        <v>169</v>
      </c>
      <c r="D149" s="9" t="s">
        <v>170</v>
      </c>
      <c r="E149" s="87">
        <v>150000</v>
      </c>
      <c r="F149" s="33" t="s">
        <v>177</v>
      </c>
      <c r="G149" s="98"/>
      <c r="H149" s="99">
        <f t="shared" si="12"/>
        <v>0</v>
      </c>
      <c r="I149" s="114"/>
      <c r="J149" s="46"/>
      <c r="K149" s="126"/>
    </row>
    <row r="150" spans="1:11" s="1" customFormat="1" ht="15" customHeight="1" x14ac:dyDescent="0.2">
      <c r="B150" s="7">
        <v>134</v>
      </c>
      <c r="C150" s="38" t="s">
        <v>171</v>
      </c>
      <c r="D150" s="9" t="s">
        <v>172</v>
      </c>
      <c r="E150" s="87">
        <v>25000</v>
      </c>
      <c r="F150" s="33" t="s">
        <v>177</v>
      </c>
      <c r="G150" s="98"/>
      <c r="H150" s="99">
        <f t="shared" si="12"/>
        <v>0</v>
      </c>
      <c r="I150" s="114"/>
      <c r="J150" s="46"/>
      <c r="K150" s="126"/>
    </row>
    <row r="151" spans="1:11" s="1" customFormat="1" ht="15" customHeight="1" x14ac:dyDescent="0.2">
      <c r="B151" s="14">
        <v>135</v>
      </c>
      <c r="C151" s="40" t="s">
        <v>173</v>
      </c>
      <c r="D151" s="15" t="s">
        <v>174</v>
      </c>
      <c r="E151" s="92">
        <v>40000</v>
      </c>
      <c r="F151" s="36" t="s">
        <v>177</v>
      </c>
      <c r="G151" s="100"/>
      <c r="H151" s="101">
        <f t="shared" si="12"/>
        <v>0</v>
      </c>
      <c r="I151" s="115"/>
      <c r="J151" s="133"/>
      <c r="K151" s="132"/>
    </row>
    <row r="152" spans="1:11" s="1" customFormat="1" ht="15" customHeight="1" x14ac:dyDescent="0.2">
      <c r="B152" s="4"/>
      <c r="C152" s="4"/>
      <c r="D152" s="16"/>
      <c r="E152" s="134" t="s">
        <v>0</v>
      </c>
      <c r="F152" s="135"/>
      <c r="G152" s="135"/>
      <c r="H152" s="59">
        <f>SUM(H6:H151)</f>
        <v>0</v>
      </c>
      <c r="I152" s="120"/>
      <c r="J152" s="111"/>
      <c r="K152" s="111"/>
    </row>
    <row r="153" spans="1:11" s="1" customFormat="1" x14ac:dyDescent="0.2">
      <c r="B153" s="4"/>
      <c r="C153" s="4"/>
      <c r="D153" s="16"/>
      <c r="E153" s="17"/>
      <c r="F153" s="31"/>
      <c r="G153" s="60"/>
      <c r="H153" s="61"/>
      <c r="I153" s="111"/>
      <c r="J153" s="111"/>
      <c r="K153" s="111"/>
    </row>
    <row r="154" spans="1:11" s="1" customFormat="1" x14ac:dyDescent="0.2">
      <c r="B154" s="4"/>
      <c r="C154" s="4"/>
      <c r="D154" s="16"/>
      <c r="E154" s="17"/>
      <c r="F154" s="31"/>
      <c r="G154" s="60"/>
      <c r="H154" s="61"/>
      <c r="I154" s="111"/>
      <c r="J154" s="111"/>
      <c r="K154" s="111"/>
    </row>
    <row r="155" spans="1:11" s="1" customFormat="1" x14ac:dyDescent="0.2">
      <c r="B155" s="4"/>
      <c r="C155" s="4"/>
      <c r="D155" s="16"/>
      <c r="E155" s="17"/>
      <c r="F155" s="31"/>
      <c r="G155" s="60"/>
      <c r="H155" s="61"/>
      <c r="I155" s="111"/>
      <c r="J155" s="111"/>
      <c r="K155" s="111"/>
    </row>
    <row r="156" spans="1:11" s="109" customFormat="1" x14ac:dyDescent="0.2">
      <c r="A156" s="108"/>
      <c r="B156" s="108"/>
      <c r="C156" s="18" t="s">
        <v>6</v>
      </c>
      <c r="H156" s="63" t="s">
        <v>255</v>
      </c>
      <c r="I156" s="130"/>
      <c r="J156" s="130"/>
      <c r="K156" s="130"/>
    </row>
    <row r="157" spans="1:11" s="1" customFormat="1" x14ac:dyDescent="0.2">
      <c r="B157" s="4"/>
      <c r="C157" s="4"/>
      <c r="D157" s="16"/>
      <c r="E157" s="17"/>
      <c r="F157" s="31"/>
      <c r="G157" s="60"/>
      <c r="H157" s="61"/>
      <c r="I157" s="111"/>
      <c r="J157" s="111"/>
      <c r="K157" s="111"/>
    </row>
    <row r="158" spans="1:11" s="1" customFormat="1" x14ac:dyDescent="0.2">
      <c r="B158" s="18"/>
      <c r="C158" s="18"/>
      <c r="D158" s="18"/>
      <c r="E158" s="72"/>
      <c r="F158" s="21"/>
      <c r="G158" s="62"/>
      <c r="H158" s="62"/>
      <c r="I158" s="117"/>
      <c r="J158" s="117"/>
      <c r="K158" s="118"/>
    </row>
    <row r="159" spans="1:11" s="1" customFormat="1" x14ac:dyDescent="0.2">
      <c r="B159" s="29"/>
      <c r="C159" s="29"/>
      <c r="D159" s="29"/>
      <c r="E159" s="29"/>
      <c r="F159" s="29"/>
      <c r="G159" s="62"/>
      <c r="H159" s="62"/>
      <c r="I159" s="117"/>
      <c r="J159" s="117"/>
      <c r="K159" s="118"/>
    </row>
  </sheetData>
  <sheetProtection selectLockedCells="1"/>
  <mergeCells count="1">
    <mergeCell ref="E152:G152"/>
  </mergeCells>
  <phoneticPr fontId="0" type="noConversion"/>
  <pageMargins left="0.59055118110236227" right="0.59055118110236227" top="0.59055118110236227" bottom="0.59055118110236227" header="0.19685039370078741" footer="0.19685039370078741"/>
  <pageSetup paperSize="9" scale="95" fitToWidth="4" orientation="landscape" r:id="rId1"/>
  <headerFooter alignWithMargins="0">
    <oddHeader>&amp;L&amp;"-,Običajno"&amp;9Priloga  E: PONUDBENI PREDRAČUN&amp;C&amp;"-,Običajno"&amp;9JN SPOJNI MATERIAL&amp;R&amp;"-,Običajno"&amp;9Sklop 1: Kabelski čevlji in tulci</oddHeader>
    <oddFooter>&amp;C&amp;"-,Običajno"&amp;9&amp;P/&amp;N</oddFooter>
  </headerFooter>
  <rowBreaks count="1" manualBreakCount="1">
    <brk id="129" min="1" max="10" man="1"/>
  </rowBreaks>
  <ignoredErrors>
    <ignoredError sqref="C6:C35 C37:C42 C77:C78 C82:C87 C90:C92 C95:C105 C107:C116 C131:C147 C149:C151 C57:C58 C60:C71 C73:C75 C44:C53 C118:C120 C121:C1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0448-2FEC-413C-8FEE-D7D0ED1666D3}">
  <dimension ref="A1:K17"/>
  <sheetViews>
    <sheetView showZeros="0" view="pageBreakPreview" zoomScale="145" zoomScaleNormal="100" zoomScaleSheetLayoutView="145" workbookViewId="0">
      <selection activeCell="C5" sqref="C5:K5"/>
    </sheetView>
  </sheetViews>
  <sheetFormatPr defaultColWidth="9" defaultRowHeight="12.75" x14ac:dyDescent="0.2"/>
  <cols>
    <col min="1" max="1" width="9" style="3"/>
    <col min="2" max="2" width="4.7109375" style="3" customWidth="1"/>
    <col min="3" max="3" width="10.28515625" style="3" customWidth="1"/>
    <col min="4" max="4" width="34.7109375" style="3" customWidth="1"/>
    <col min="5" max="5" width="8" style="24" customWidth="1"/>
    <col min="6" max="6" width="7" style="35" customWidth="1"/>
    <col min="7" max="8" width="13.5703125" style="64" customWidth="1"/>
    <col min="9" max="9" width="16.7109375" style="69" customWidth="1"/>
    <col min="10" max="10" width="16.7109375" style="70" customWidth="1"/>
    <col min="11" max="11" width="18.5703125" style="3" customWidth="1"/>
    <col min="12" max="16384" width="9" style="3"/>
  </cols>
  <sheetData>
    <row r="1" spans="1:11" s="1" customFormat="1" ht="15.75" x14ac:dyDescent="0.2">
      <c r="B1" s="25" t="s">
        <v>257</v>
      </c>
      <c r="C1" s="4"/>
      <c r="D1" s="4"/>
      <c r="E1" s="5"/>
      <c r="F1" s="32"/>
      <c r="G1" s="57"/>
      <c r="H1" s="57"/>
      <c r="I1" s="65"/>
      <c r="J1" s="66"/>
    </row>
    <row r="2" spans="1:11" s="1" customFormat="1" ht="15.75" x14ac:dyDescent="0.2">
      <c r="B2" s="25" t="s">
        <v>186</v>
      </c>
      <c r="C2" s="4"/>
      <c r="D2" s="4"/>
      <c r="E2" s="5"/>
      <c r="F2" s="32"/>
      <c r="G2" s="57"/>
      <c r="H2" s="57"/>
      <c r="I2" s="65"/>
      <c r="J2" s="66"/>
    </row>
    <row r="3" spans="1:11" s="1" customFormat="1" x14ac:dyDescent="0.2">
      <c r="B3" s="6"/>
      <c r="C3" s="6"/>
      <c r="D3" s="6"/>
      <c r="E3" s="5"/>
      <c r="F3" s="32"/>
      <c r="G3" s="58"/>
      <c r="H3" s="58"/>
      <c r="I3" s="67"/>
      <c r="J3" s="67"/>
      <c r="K3" s="2"/>
    </row>
    <row r="4" spans="1:11" s="30" customFormat="1" ht="21" customHeight="1" x14ac:dyDescent="0.2">
      <c r="B4" s="148" t="s">
        <v>18</v>
      </c>
      <c r="C4" s="149"/>
      <c r="D4" s="149"/>
      <c r="E4" s="149"/>
      <c r="F4" s="149"/>
      <c r="G4" s="149"/>
      <c r="H4" s="149"/>
      <c r="I4" s="149"/>
      <c r="J4" s="149"/>
      <c r="K4" s="150"/>
    </row>
    <row r="5" spans="1:11" s="30" customFormat="1" ht="99.75" customHeight="1" x14ac:dyDescent="0.2">
      <c r="B5" s="110" t="s">
        <v>258</v>
      </c>
      <c r="C5" s="151" t="s">
        <v>264</v>
      </c>
      <c r="D5" s="140"/>
      <c r="E5" s="140"/>
      <c r="F5" s="140"/>
      <c r="G5" s="140"/>
      <c r="H5" s="140"/>
      <c r="I5" s="140"/>
      <c r="J5" s="140"/>
      <c r="K5" s="141"/>
    </row>
    <row r="6" spans="1:11" s="30" customFormat="1" ht="70.5" customHeight="1" x14ac:dyDescent="0.2">
      <c r="B6" s="95" t="s">
        <v>259</v>
      </c>
      <c r="C6" s="152" t="s">
        <v>256</v>
      </c>
      <c r="D6" s="143"/>
      <c r="E6" s="143"/>
      <c r="F6" s="143"/>
      <c r="G6" s="143"/>
      <c r="H6" s="143"/>
      <c r="I6" s="143"/>
      <c r="J6" s="143"/>
      <c r="K6" s="144"/>
    </row>
    <row r="7" spans="1:11" customFormat="1" ht="45" customHeight="1" x14ac:dyDescent="0.2">
      <c r="B7" s="96" t="s">
        <v>260</v>
      </c>
      <c r="C7" s="139" t="s">
        <v>271</v>
      </c>
      <c r="D7" s="140"/>
      <c r="E7" s="140"/>
      <c r="F7" s="140"/>
      <c r="G7" s="140"/>
      <c r="H7" s="140"/>
      <c r="I7" s="140"/>
      <c r="J7" s="140"/>
      <c r="K7" s="141"/>
    </row>
    <row r="8" spans="1:11" customFormat="1" ht="57.75" customHeight="1" x14ac:dyDescent="0.2">
      <c r="B8" s="96" t="s">
        <v>261</v>
      </c>
      <c r="C8" s="139" t="s">
        <v>270</v>
      </c>
      <c r="D8" s="140"/>
      <c r="E8" s="140"/>
      <c r="F8" s="140"/>
      <c r="G8" s="140"/>
      <c r="H8" s="140"/>
      <c r="I8" s="140"/>
      <c r="J8" s="140"/>
      <c r="K8" s="141"/>
    </row>
    <row r="9" spans="1:11" customFormat="1" ht="20.100000000000001" customHeight="1" x14ac:dyDescent="0.2">
      <c r="B9" s="19"/>
      <c r="C9" s="142"/>
      <c r="D9" s="143"/>
      <c r="E9" s="143"/>
      <c r="F9" s="143"/>
      <c r="G9" s="143"/>
      <c r="H9" s="143"/>
      <c r="I9" s="143"/>
      <c r="J9" s="143"/>
      <c r="K9" s="144"/>
    </row>
    <row r="10" spans="1:11" customFormat="1" x14ac:dyDescent="0.2">
      <c r="B10" s="21"/>
      <c r="C10" s="21"/>
      <c r="D10" s="22"/>
      <c r="E10" s="93"/>
      <c r="F10" s="37"/>
      <c r="G10" s="106"/>
      <c r="H10" s="106"/>
      <c r="I10" s="37"/>
      <c r="J10" s="37"/>
      <c r="K10" s="23"/>
    </row>
    <row r="11" spans="1:11" customFormat="1" ht="20.100000000000001" customHeight="1" x14ac:dyDescent="0.2">
      <c r="B11" s="145" t="s">
        <v>3</v>
      </c>
      <c r="C11" s="146"/>
      <c r="D11" s="146"/>
      <c r="E11" s="146"/>
      <c r="F11" s="146"/>
      <c r="G11" s="146"/>
      <c r="H11" s="146"/>
      <c r="I11" s="146"/>
      <c r="J11" s="146"/>
      <c r="K11" s="147"/>
    </row>
    <row r="12" spans="1:11" ht="15" customHeight="1" x14ac:dyDescent="0.2">
      <c r="B12" s="19" t="s">
        <v>258</v>
      </c>
      <c r="C12" s="142" t="s">
        <v>4</v>
      </c>
      <c r="D12" s="143"/>
      <c r="E12" s="143"/>
      <c r="F12" s="143"/>
      <c r="G12" s="143"/>
      <c r="H12" s="143"/>
      <c r="I12" s="143"/>
      <c r="J12" s="143"/>
      <c r="K12" s="144"/>
    </row>
    <row r="13" spans="1:11" ht="15" customHeight="1" x14ac:dyDescent="0.2">
      <c r="B13" s="20" t="s">
        <v>259</v>
      </c>
      <c r="C13" s="136" t="s">
        <v>5</v>
      </c>
      <c r="D13" s="137"/>
      <c r="E13" s="137"/>
      <c r="F13" s="137"/>
      <c r="G13" s="137"/>
      <c r="H13" s="137"/>
      <c r="I13" s="137"/>
      <c r="J13" s="137"/>
      <c r="K13" s="138"/>
    </row>
    <row r="14" spans="1:11" x14ac:dyDescent="0.2">
      <c r="B14" s="45"/>
      <c r="C14" s="43"/>
      <c r="D14" s="44"/>
      <c r="E14" s="94"/>
      <c r="F14" s="44"/>
      <c r="G14" s="107"/>
      <c r="H14" s="107"/>
      <c r="I14" s="68"/>
      <c r="J14" s="68"/>
      <c r="K14" s="44"/>
    </row>
    <row r="15" spans="1:11" x14ac:dyDescent="0.2">
      <c r="B15" s="45"/>
      <c r="C15" s="43"/>
      <c r="D15" s="44"/>
      <c r="E15" s="94"/>
      <c r="F15" s="44"/>
      <c r="G15" s="107"/>
      <c r="H15" s="107"/>
      <c r="I15" s="68"/>
      <c r="J15" s="68"/>
      <c r="K15" s="44"/>
    </row>
    <row r="16" spans="1:11" s="109" customFormat="1" x14ac:dyDescent="0.2">
      <c r="A16" s="108"/>
      <c r="B16" s="108"/>
      <c r="C16" s="18" t="s">
        <v>6</v>
      </c>
      <c r="H16" s="63" t="s">
        <v>255</v>
      </c>
    </row>
    <row r="17" spans="2:11" x14ac:dyDescent="0.2">
      <c r="B17" s="45"/>
      <c r="C17" s="43"/>
      <c r="D17" s="44"/>
      <c r="E17" s="94"/>
      <c r="F17" s="44"/>
      <c r="G17" s="107"/>
      <c r="H17" s="107"/>
      <c r="I17" s="68"/>
      <c r="J17" s="68"/>
      <c r="K17" s="44"/>
    </row>
  </sheetData>
  <sheetProtection selectLockedCells="1"/>
  <mergeCells count="9">
    <mergeCell ref="C13:K13"/>
    <mergeCell ref="C8:K8"/>
    <mergeCell ref="C9:K9"/>
    <mergeCell ref="B11:K11"/>
    <mergeCell ref="B4:K4"/>
    <mergeCell ref="C5:K5"/>
    <mergeCell ref="C6:K6"/>
    <mergeCell ref="C7:K7"/>
    <mergeCell ref="C12:K12"/>
  </mergeCells>
  <pageMargins left="0.59055118110236227" right="0.59055118110236227" top="0.59055118110236227" bottom="0.59055118110236227" header="0.19685039370078741" footer="0.19685039370078741"/>
  <pageSetup paperSize="9" scale="95" fitToWidth="4" orientation="landscape" r:id="rId1"/>
  <headerFooter alignWithMargins="0">
    <oddHeader>&amp;L&amp;"-,Običajno"&amp;9Priloga  E2: TEHNIČNA SPECIFIKACIJA&amp;C&amp;"-,Običajno"&amp;9JN SPOJNI MATERIAL&amp;R&amp;"-,Običajno"&amp;9Sklop 1: Kabelski čevlji in tulci</oddHeader>
    <oddFooter>&amp;C&amp;"-,Običajno"&amp;9&amp;P/&amp;N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Ponudbeni predračun</vt:lpstr>
      <vt:lpstr>Tehnična specifikacija</vt:lpstr>
      <vt:lpstr>'Ponudbeni predračun'!Področje_tiskanja</vt:lpstr>
      <vt:lpstr>'Tehnična specifikacija'!Področje_tiskanja</vt:lpstr>
      <vt:lpstr>'Ponudbeni predračun'!Tiskanje_naslovov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</dc:creator>
  <cp:lastModifiedBy>Podgornik Pekič Daniela</cp:lastModifiedBy>
  <cp:lastPrinted>2024-04-26T03:04:14Z</cp:lastPrinted>
  <dcterms:created xsi:type="dcterms:W3CDTF">2002-01-15T07:10:29Z</dcterms:created>
  <dcterms:modified xsi:type="dcterms:W3CDTF">2024-04-26T04:57:33Z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